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0" yWindow="0" windowWidth="28800" windowHeight="11535"/>
  </bookViews>
  <sheets>
    <sheet name="изменения_" sheetId="1" r:id="rId1"/>
  </sheets>
  <externalReferences>
    <externalReference r:id="rId2"/>
    <externalReference r:id="rId3"/>
  </externalReferences>
  <definedNames>
    <definedName name="_edn1" localSheetId="0">изменения_!$A$7</definedName>
    <definedName name="_edn2" localSheetId="0">изменения_!#REF!</definedName>
    <definedName name="_edn3" localSheetId="0">изменения_!$A$8</definedName>
    <definedName name="_edn4" localSheetId="0">изменения_!#REF!</definedName>
    <definedName name="_ednref1" localSheetId="0">изменения_!#REF!</definedName>
    <definedName name="_ednref2" localSheetId="0">изменения_!#REF!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изменения_!$4:$5</definedName>
    <definedName name="_xlnm.Print_Area" localSheetId="0">изменения_!$A$1:$AE$621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617" i="1" l="1"/>
  <c r="T617" i="1"/>
  <c r="O617" i="1"/>
  <c r="M617" i="1"/>
  <c r="AB617" i="1" s="1"/>
  <c r="AB616" i="1" s="1"/>
  <c r="L617" i="1"/>
  <c r="AA617" i="1" s="1"/>
  <c r="AA616" i="1" s="1"/>
  <c r="K617" i="1"/>
  <c r="Z617" i="1" s="1"/>
  <c r="Z616" i="1" s="1"/>
  <c r="J617" i="1"/>
  <c r="Y617" i="1" s="1"/>
  <c r="Y616" i="1" s="1"/>
  <c r="I617" i="1"/>
  <c r="X617" i="1" s="1"/>
  <c r="X616" i="1" s="1"/>
  <c r="H617" i="1"/>
  <c r="W617" i="1" s="1"/>
  <c r="W616" i="1" s="1"/>
  <c r="G617" i="1"/>
  <c r="V617" i="1" s="1"/>
  <c r="V616" i="1" s="1"/>
  <c r="F617" i="1"/>
  <c r="U617" i="1" s="1"/>
  <c r="U616" i="1" s="1"/>
  <c r="E617" i="1"/>
  <c r="D617" i="1"/>
  <c r="S617" i="1" s="1"/>
  <c r="S616" i="1" s="1"/>
  <c r="C617" i="1"/>
  <c r="AD616" i="1"/>
  <c r="T616" i="1"/>
  <c r="O616" i="1"/>
  <c r="M616" i="1"/>
  <c r="L616" i="1"/>
  <c r="K616" i="1"/>
  <c r="J616" i="1"/>
  <c r="I616" i="1"/>
  <c r="H616" i="1"/>
  <c r="G616" i="1"/>
  <c r="F616" i="1"/>
  <c r="E616" i="1"/>
  <c r="D616" i="1"/>
  <c r="C616" i="1"/>
  <c r="AD612" i="1"/>
  <c r="X612" i="1"/>
  <c r="T612" i="1"/>
  <c r="O612" i="1"/>
  <c r="M612" i="1"/>
  <c r="AB612" i="1" s="1"/>
  <c r="L612" i="1"/>
  <c r="AA612" i="1" s="1"/>
  <c r="K612" i="1"/>
  <c r="Z612" i="1" s="1"/>
  <c r="J612" i="1"/>
  <c r="Y612" i="1" s="1"/>
  <c r="I612" i="1"/>
  <c r="H612" i="1"/>
  <c r="W612" i="1" s="1"/>
  <c r="G612" i="1"/>
  <c r="V612" i="1" s="1"/>
  <c r="F612" i="1"/>
  <c r="U612" i="1" s="1"/>
  <c r="E612" i="1"/>
  <c r="D612" i="1"/>
  <c r="S612" i="1" s="1"/>
  <c r="C612" i="1"/>
  <c r="AD611" i="1"/>
  <c r="X611" i="1"/>
  <c r="T611" i="1"/>
  <c r="O611" i="1"/>
  <c r="M611" i="1"/>
  <c r="AB611" i="1" s="1"/>
  <c r="L611" i="1"/>
  <c r="AA611" i="1" s="1"/>
  <c r="K611" i="1"/>
  <c r="Z611" i="1" s="1"/>
  <c r="J611" i="1"/>
  <c r="Y611" i="1" s="1"/>
  <c r="I611" i="1"/>
  <c r="H611" i="1"/>
  <c r="W611" i="1" s="1"/>
  <c r="G611" i="1"/>
  <c r="V611" i="1" s="1"/>
  <c r="F611" i="1"/>
  <c r="U611" i="1" s="1"/>
  <c r="E611" i="1"/>
  <c r="D611" i="1"/>
  <c r="S611" i="1" s="1"/>
  <c r="C611" i="1"/>
  <c r="AD610" i="1"/>
  <c r="X610" i="1"/>
  <c r="T610" i="1"/>
  <c r="O610" i="1"/>
  <c r="M610" i="1"/>
  <c r="AB610" i="1" s="1"/>
  <c r="L610" i="1"/>
  <c r="AA610" i="1" s="1"/>
  <c r="K610" i="1"/>
  <c r="Z610" i="1" s="1"/>
  <c r="J610" i="1"/>
  <c r="Y610" i="1" s="1"/>
  <c r="I610" i="1"/>
  <c r="H610" i="1"/>
  <c r="W610" i="1" s="1"/>
  <c r="G610" i="1"/>
  <c r="V610" i="1" s="1"/>
  <c r="F610" i="1"/>
  <c r="U610" i="1" s="1"/>
  <c r="E610" i="1"/>
  <c r="D610" i="1"/>
  <c r="S610" i="1" s="1"/>
  <c r="C610" i="1"/>
  <c r="AD609" i="1"/>
  <c r="X609" i="1"/>
  <c r="T609" i="1"/>
  <c r="O609" i="1"/>
  <c r="M609" i="1"/>
  <c r="AB609" i="1" s="1"/>
  <c r="L609" i="1"/>
  <c r="AA609" i="1" s="1"/>
  <c r="K609" i="1"/>
  <c r="Z609" i="1" s="1"/>
  <c r="J609" i="1"/>
  <c r="Y609" i="1" s="1"/>
  <c r="I609" i="1"/>
  <c r="H609" i="1"/>
  <c r="W609" i="1" s="1"/>
  <c r="G609" i="1"/>
  <c r="V609" i="1" s="1"/>
  <c r="F609" i="1"/>
  <c r="U609" i="1" s="1"/>
  <c r="E609" i="1"/>
  <c r="D609" i="1"/>
  <c r="S609" i="1" s="1"/>
  <c r="C609" i="1"/>
  <c r="AD608" i="1"/>
  <c r="X608" i="1"/>
  <c r="T608" i="1"/>
  <c r="O608" i="1"/>
  <c r="M608" i="1"/>
  <c r="AB608" i="1" s="1"/>
  <c r="L608" i="1"/>
  <c r="AA608" i="1" s="1"/>
  <c r="K608" i="1"/>
  <c r="Z608" i="1" s="1"/>
  <c r="J608" i="1"/>
  <c r="Y608" i="1" s="1"/>
  <c r="I608" i="1"/>
  <c r="H608" i="1"/>
  <c r="W608" i="1" s="1"/>
  <c r="G608" i="1"/>
  <c r="V608" i="1" s="1"/>
  <c r="F608" i="1"/>
  <c r="U608" i="1" s="1"/>
  <c r="E608" i="1"/>
  <c r="D608" i="1"/>
  <c r="S608" i="1" s="1"/>
  <c r="C608" i="1"/>
  <c r="AD607" i="1"/>
  <c r="X607" i="1"/>
  <c r="T607" i="1"/>
  <c r="O607" i="1"/>
  <c r="M607" i="1"/>
  <c r="AB607" i="1" s="1"/>
  <c r="L607" i="1"/>
  <c r="AA607" i="1" s="1"/>
  <c r="K607" i="1"/>
  <c r="Z607" i="1" s="1"/>
  <c r="J607" i="1"/>
  <c r="Y607" i="1" s="1"/>
  <c r="I607" i="1"/>
  <c r="H607" i="1"/>
  <c r="W607" i="1" s="1"/>
  <c r="G607" i="1"/>
  <c r="V607" i="1" s="1"/>
  <c r="F607" i="1"/>
  <c r="U607" i="1" s="1"/>
  <c r="E607" i="1"/>
  <c r="D607" i="1"/>
  <c r="S607" i="1" s="1"/>
  <c r="C607" i="1"/>
  <c r="AD606" i="1"/>
  <c r="X606" i="1"/>
  <c r="T606" i="1"/>
  <c r="O606" i="1"/>
  <c r="M606" i="1"/>
  <c r="AB606" i="1" s="1"/>
  <c r="L606" i="1"/>
  <c r="AA606" i="1" s="1"/>
  <c r="K606" i="1"/>
  <c r="Z606" i="1" s="1"/>
  <c r="J606" i="1"/>
  <c r="Y606" i="1" s="1"/>
  <c r="I606" i="1"/>
  <c r="H606" i="1"/>
  <c r="W606" i="1" s="1"/>
  <c r="G606" i="1"/>
  <c r="V606" i="1" s="1"/>
  <c r="F606" i="1"/>
  <c r="U606" i="1" s="1"/>
  <c r="E606" i="1"/>
  <c r="D606" i="1"/>
  <c r="S606" i="1" s="1"/>
  <c r="C606" i="1"/>
  <c r="AD605" i="1"/>
  <c r="X605" i="1"/>
  <c r="T605" i="1"/>
  <c r="O605" i="1"/>
  <c r="M605" i="1"/>
  <c r="AB605" i="1" s="1"/>
  <c r="L605" i="1"/>
  <c r="AA605" i="1" s="1"/>
  <c r="K605" i="1"/>
  <c r="Z605" i="1" s="1"/>
  <c r="J605" i="1"/>
  <c r="Y605" i="1" s="1"/>
  <c r="I605" i="1"/>
  <c r="H605" i="1"/>
  <c r="W605" i="1" s="1"/>
  <c r="G605" i="1"/>
  <c r="V605" i="1" s="1"/>
  <c r="F605" i="1"/>
  <c r="U605" i="1" s="1"/>
  <c r="E605" i="1"/>
  <c r="D605" i="1"/>
  <c r="S605" i="1" s="1"/>
  <c r="C605" i="1"/>
  <c r="AD604" i="1"/>
  <c r="X604" i="1"/>
  <c r="T604" i="1"/>
  <c r="O604" i="1"/>
  <c r="M604" i="1"/>
  <c r="AB604" i="1" s="1"/>
  <c r="L604" i="1"/>
  <c r="AA604" i="1" s="1"/>
  <c r="K604" i="1"/>
  <c r="Z604" i="1" s="1"/>
  <c r="J604" i="1"/>
  <c r="Y604" i="1" s="1"/>
  <c r="I604" i="1"/>
  <c r="H604" i="1"/>
  <c r="W604" i="1" s="1"/>
  <c r="G604" i="1"/>
  <c r="V604" i="1" s="1"/>
  <c r="F604" i="1"/>
  <c r="U604" i="1" s="1"/>
  <c r="E604" i="1"/>
  <c r="D604" i="1"/>
  <c r="S604" i="1" s="1"/>
  <c r="C604" i="1"/>
  <c r="AD603" i="1"/>
  <c r="X603" i="1"/>
  <c r="T603" i="1"/>
  <c r="O603" i="1"/>
  <c r="M603" i="1"/>
  <c r="AB603" i="1" s="1"/>
  <c r="L603" i="1"/>
  <c r="AA603" i="1" s="1"/>
  <c r="K603" i="1"/>
  <c r="Z603" i="1" s="1"/>
  <c r="J603" i="1"/>
  <c r="Y603" i="1" s="1"/>
  <c r="I603" i="1"/>
  <c r="H603" i="1"/>
  <c r="W603" i="1" s="1"/>
  <c r="G603" i="1"/>
  <c r="V603" i="1" s="1"/>
  <c r="F603" i="1"/>
  <c r="U603" i="1" s="1"/>
  <c r="E603" i="1"/>
  <c r="D603" i="1"/>
  <c r="S603" i="1" s="1"/>
  <c r="C603" i="1"/>
  <c r="AD602" i="1"/>
  <c r="X602" i="1"/>
  <c r="T602" i="1"/>
  <c r="O602" i="1"/>
  <c r="M602" i="1"/>
  <c r="AB602" i="1" s="1"/>
  <c r="L602" i="1"/>
  <c r="AA602" i="1" s="1"/>
  <c r="AA601" i="1" s="1"/>
  <c r="K602" i="1"/>
  <c r="Z602" i="1" s="1"/>
  <c r="J602" i="1"/>
  <c r="Y602" i="1" s="1"/>
  <c r="Y601" i="1" s="1"/>
  <c r="I602" i="1"/>
  <c r="H602" i="1"/>
  <c r="W602" i="1" s="1"/>
  <c r="W601" i="1" s="1"/>
  <c r="G602" i="1"/>
  <c r="V602" i="1" s="1"/>
  <c r="F602" i="1"/>
  <c r="U602" i="1" s="1"/>
  <c r="U601" i="1" s="1"/>
  <c r="E602" i="1"/>
  <c r="D602" i="1"/>
  <c r="S602" i="1" s="1"/>
  <c r="S601" i="1" s="1"/>
  <c r="C602" i="1"/>
  <c r="AD601" i="1"/>
  <c r="X601" i="1"/>
  <c r="T601" i="1"/>
  <c r="O601" i="1"/>
  <c r="M601" i="1"/>
  <c r="L601" i="1"/>
  <c r="K601" i="1"/>
  <c r="J601" i="1"/>
  <c r="I601" i="1"/>
  <c r="H601" i="1"/>
  <c r="G601" i="1"/>
  <c r="F601" i="1"/>
  <c r="E601" i="1"/>
  <c r="D601" i="1"/>
  <c r="C601" i="1"/>
  <c r="AD592" i="1"/>
  <c r="X592" i="1"/>
  <c r="T592" i="1"/>
  <c r="O592" i="1"/>
  <c r="M592" i="1"/>
  <c r="AB592" i="1" s="1"/>
  <c r="L592" i="1"/>
  <c r="AA592" i="1" s="1"/>
  <c r="K592" i="1"/>
  <c r="Z592" i="1" s="1"/>
  <c r="J592" i="1"/>
  <c r="Y592" i="1" s="1"/>
  <c r="I592" i="1"/>
  <c r="H592" i="1"/>
  <c r="W592" i="1" s="1"/>
  <c r="G592" i="1"/>
  <c r="V592" i="1" s="1"/>
  <c r="F592" i="1"/>
  <c r="U592" i="1" s="1"/>
  <c r="E592" i="1"/>
  <c r="D592" i="1"/>
  <c r="S592" i="1" s="1"/>
  <c r="C592" i="1"/>
  <c r="AD591" i="1"/>
  <c r="O591" i="1"/>
  <c r="M591" i="1"/>
  <c r="AB591" i="1" s="1"/>
  <c r="L591" i="1"/>
  <c r="AA591" i="1" s="1"/>
  <c r="K591" i="1"/>
  <c r="Z591" i="1" s="1"/>
  <c r="J591" i="1"/>
  <c r="Y591" i="1" s="1"/>
  <c r="I591" i="1"/>
  <c r="X591" i="1" s="1"/>
  <c r="H591" i="1"/>
  <c r="W591" i="1" s="1"/>
  <c r="G591" i="1"/>
  <c r="V591" i="1" s="1"/>
  <c r="F591" i="1"/>
  <c r="U591" i="1" s="1"/>
  <c r="E591" i="1"/>
  <c r="T591" i="1" s="1"/>
  <c r="D591" i="1"/>
  <c r="C591" i="1"/>
  <c r="R591" i="1" s="1"/>
  <c r="AD590" i="1"/>
  <c r="O590" i="1"/>
  <c r="M590" i="1"/>
  <c r="AB590" i="1" s="1"/>
  <c r="L590" i="1"/>
  <c r="AA590" i="1" s="1"/>
  <c r="K590" i="1"/>
  <c r="Z590" i="1" s="1"/>
  <c r="J590" i="1"/>
  <c r="Y590" i="1" s="1"/>
  <c r="I590" i="1"/>
  <c r="X590" i="1" s="1"/>
  <c r="H590" i="1"/>
  <c r="W590" i="1" s="1"/>
  <c r="G590" i="1"/>
  <c r="V590" i="1" s="1"/>
  <c r="F590" i="1"/>
  <c r="U590" i="1" s="1"/>
  <c r="E590" i="1"/>
  <c r="T590" i="1" s="1"/>
  <c r="D590" i="1"/>
  <c r="S590" i="1" s="1"/>
  <c r="C590" i="1"/>
  <c r="R590" i="1" s="1"/>
  <c r="AD589" i="1"/>
  <c r="V589" i="1"/>
  <c r="O589" i="1"/>
  <c r="M589" i="1"/>
  <c r="AB589" i="1" s="1"/>
  <c r="L589" i="1"/>
  <c r="AA589" i="1" s="1"/>
  <c r="K589" i="1"/>
  <c r="Z589" i="1" s="1"/>
  <c r="J589" i="1"/>
  <c r="Y589" i="1" s="1"/>
  <c r="I589" i="1"/>
  <c r="X589" i="1" s="1"/>
  <c r="H589" i="1"/>
  <c r="W589" i="1" s="1"/>
  <c r="G589" i="1"/>
  <c r="F589" i="1"/>
  <c r="U589" i="1" s="1"/>
  <c r="E589" i="1"/>
  <c r="T589" i="1" s="1"/>
  <c r="D589" i="1"/>
  <c r="S589" i="1" s="1"/>
  <c r="C589" i="1"/>
  <c r="R589" i="1" s="1"/>
  <c r="AD588" i="1"/>
  <c r="O588" i="1"/>
  <c r="M588" i="1"/>
  <c r="AB588" i="1" s="1"/>
  <c r="L588" i="1"/>
  <c r="AA588" i="1" s="1"/>
  <c r="K588" i="1"/>
  <c r="Z588" i="1" s="1"/>
  <c r="J588" i="1"/>
  <c r="Y588" i="1" s="1"/>
  <c r="I588" i="1"/>
  <c r="X588" i="1" s="1"/>
  <c r="H588" i="1"/>
  <c r="W588" i="1" s="1"/>
  <c r="G588" i="1"/>
  <c r="V588" i="1" s="1"/>
  <c r="F588" i="1"/>
  <c r="U588" i="1" s="1"/>
  <c r="E588" i="1"/>
  <c r="T588" i="1" s="1"/>
  <c r="D588" i="1"/>
  <c r="S588" i="1" s="1"/>
  <c r="C588" i="1"/>
  <c r="R588" i="1" s="1"/>
  <c r="AD587" i="1"/>
  <c r="V587" i="1"/>
  <c r="O587" i="1"/>
  <c r="M587" i="1"/>
  <c r="AB587" i="1" s="1"/>
  <c r="L587" i="1"/>
  <c r="AA587" i="1" s="1"/>
  <c r="K587" i="1"/>
  <c r="Z587" i="1" s="1"/>
  <c r="J587" i="1"/>
  <c r="Y587" i="1" s="1"/>
  <c r="I587" i="1"/>
  <c r="X587" i="1" s="1"/>
  <c r="H587" i="1"/>
  <c r="W587" i="1" s="1"/>
  <c r="G587" i="1"/>
  <c r="F587" i="1"/>
  <c r="U587" i="1" s="1"/>
  <c r="E587" i="1"/>
  <c r="T587" i="1" s="1"/>
  <c r="D587" i="1"/>
  <c r="S587" i="1" s="1"/>
  <c r="C587" i="1"/>
  <c r="R587" i="1" s="1"/>
  <c r="AD586" i="1"/>
  <c r="Z586" i="1"/>
  <c r="O586" i="1"/>
  <c r="M586" i="1"/>
  <c r="AB586" i="1" s="1"/>
  <c r="L586" i="1"/>
  <c r="AA586" i="1" s="1"/>
  <c r="K586" i="1"/>
  <c r="J586" i="1"/>
  <c r="Y586" i="1" s="1"/>
  <c r="I586" i="1"/>
  <c r="X586" i="1" s="1"/>
  <c r="H586" i="1"/>
  <c r="W586" i="1" s="1"/>
  <c r="G586" i="1"/>
  <c r="V586" i="1" s="1"/>
  <c r="F586" i="1"/>
  <c r="U586" i="1" s="1"/>
  <c r="E586" i="1"/>
  <c r="T586" i="1" s="1"/>
  <c r="D586" i="1"/>
  <c r="S586" i="1" s="1"/>
  <c r="C586" i="1"/>
  <c r="R586" i="1" s="1"/>
  <c r="AD585" i="1"/>
  <c r="V585" i="1"/>
  <c r="O585" i="1"/>
  <c r="M585" i="1"/>
  <c r="AB585" i="1" s="1"/>
  <c r="L585" i="1"/>
  <c r="AA585" i="1" s="1"/>
  <c r="K585" i="1"/>
  <c r="Z585" i="1" s="1"/>
  <c r="J585" i="1"/>
  <c r="Y585" i="1" s="1"/>
  <c r="I585" i="1"/>
  <c r="X585" i="1" s="1"/>
  <c r="H585" i="1"/>
  <c r="W585" i="1" s="1"/>
  <c r="G585" i="1"/>
  <c r="F585" i="1"/>
  <c r="U585" i="1" s="1"/>
  <c r="E585" i="1"/>
  <c r="T585" i="1" s="1"/>
  <c r="D585" i="1"/>
  <c r="S585" i="1" s="1"/>
  <c r="C585" i="1"/>
  <c r="R585" i="1" s="1"/>
  <c r="AD584" i="1"/>
  <c r="Z584" i="1"/>
  <c r="O584" i="1"/>
  <c r="M584" i="1"/>
  <c r="AB584" i="1" s="1"/>
  <c r="L584" i="1"/>
  <c r="AA584" i="1" s="1"/>
  <c r="K584" i="1"/>
  <c r="J584" i="1"/>
  <c r="Y584" i="1" s="1"/>
  <c r="I584" i="1"/>
  <c r="X584" i="1" s="1"/>
  <c r="H584" i="1"/>
  <c r="W584" i="1" s="1"/>
  <c r="G584" i="1"/>
  <c r="V584" i="1" s="1"/>
  <c r="F584" i="1"/>
  <c r="U584" i="1" s="1"/>
  <c r="E584" i="1"/>
  <c r="T584" i="1" s="1"/>
  <c r="D584" i="1"/>
  <c r="S584" i="1" s="1"/>
  <c r="C584" i="1"/>
  <c r="R584" i="1" s="1"/>
  <c r="AD583" i="1"/>
  <c r="V583" i="1"/>
  <c r="O583" i="1"/>
  <c r="M583" i="1"/>
  <c r="AB583" i="1" s="1"/>
  <c r="L583" i="1"/>
  <c r="AA583" i="1" s="1"/>
  <c r="K583" i="1"/>
  <c r="Z583" i="1" s="1"/>
  <c r="J583" i="1"/>
  <c r="Y583" i="1" s="1"/>
  <c r="I583" i="1"/>
  <c r="X583" i="1" s="1"/>
  <c r="H583" i="1"/>
  <c r="W583" i="1" s="1"/>
  <c r="G583" i="1"/>
  <c r="F583" i="1"/>
  <c r="U583" i="1" s="1"/>
  <c r="E583" i="1"/>
  <c r="T583" i="1" s="1"/>
  <c r="D583" i="1"/>
  <c r="S583" i="1" s="1"/>
  <c r="C583" i="1"/>
  <c r="R583" i="1" s="1"/>
  <c r="AD582" i="1"/>
  <c r="O582" i="1"/>
  <c r="M582" i="1"/>
  <c r="AB582" i="1" s="1"/>
  <c r="L582" i="1"/>
  <c r="AA582" i="1" s="1"/>
  <c r="K582" i="1"/>
  <c r="Z582" i="1" s="1"/>
  <c r="J582" i="1"/>
  <c r="Y582" i="1" s="1"/>
  <c r="I582" i="1"/>
  <c r="X582" i="1" s="1"/>
  <c r="H582" i="1"/>
  <c r="W582" i="1" s="1"/>
  <c r="G582" i="1"/>
  <c r="V582" i="1" s="1"/>
  <c r="F582" i="1"/>
  <c r="U582" i="1" s="1"/>
  <c r="E582" i="1"/>
  <c r="T582" i="1" s="1"/>
  <c r="D582" i="1"/>
  <c r="S582" i="1" s="1"/>
  <c r="C582" i="1"/>
  <c r="R582" i="1" s="1"/>
  <c r="AD581" i="1"/>
  <c r="V581" i="1"/>
  <c r="O581" i="1"/>
  <c r="M581" i="1"/>
  <c r="AB581" i="1" s="1"/>
  <c r="L581" i="1"/>
  <c r="AA581" i="1" s="1"/>
  <c r="K581" i="1"/>
  <c r="Z581" i="1" s="1"/>
  <c r="J581" i="1"/>
  <c r="Y581" i="1" s="1"/>
  <c r="I581" i="1"/>
  <c r="X581" i="1" s="1"/>
  <c r="H581" i="1"/>
  <c r="W581" i="1" s="1"/>
  <c r="G581" i="1"/>
  <c r="F581" i="1"/>
  <c r="U581" i="1" s="1"/>
  <c r="E581" i="1"/>
  <c r="T581" i="1" s="1"/>
  <c r="D581" i="1"/>
  <c r="S581" i="1" s="1"/>
  <c r="C581" i="1"/>
  <c r="AD580" i="1"/>
  <c r="Z580" i="1"/>
  <c r="O580" i="1"/>
  <c r="M580" i="1"/>
  <c r="AB580" i="1" s="1"/>
  <c r="L580" i="1"/>
  <c r="AA580" i="1" s="1"/>
  <c r="K580" i="1"/>
  <c r="J580" i="1"/>
  <c r="Y580" i="1" s="1"/>
  <c r="I580" i="1"/>
  <c r="X580" i="1" s="1"/>
  <c r="H580" i="1"/>
  <c r="W580" i="1" s="1"/>
  <c r="G580" i="1"/>
  <c r="V580" i="1" s="1"/>
  <c r="F580" i="1"/>
  <c r="U580" i="1" s="1"/>
  <c r="E580" i="1"/>
  <c r="T580" i="1" s="1"/>
  <c r="D580" i="1"/>
  <c r="S580" i="1" s="1"/>
  <c r="C580" i="1"/>
  <c r="R580" i="1" s="1"/>
  <c r="AD579" i="1"/>
  <c r="V579" i="1"/>
  <c r="O579" i="1"/>
  <c r="M579" i="1"/>
  <c r="AB579" i="1" s="1"/>
  <c r="L579" i="1"/>
  <c r="AA579" i="1" s="1"/>
  <c r="K579" i="1"/>
  <c r="Z579" i="1" s="1"/>
  <c r="J579" i="1"/>
  <c r="Y579" i="1" s="1"/>
  <c r="I579" i="1"/>
  <c r="X579" i="1" s="1"/>
  <c r="H579" i="1"/>
  <c r="W579" i="1" s="1"/>
  <c r="G579" i="1"/>
  <c r="F579" i="1"/>
  <c r="U579" i="1" s="1"/>
  <c r="E579" i="1"/>
  <c r="T579" i="1" s="1"/>
  <c r="D579" i="1"/>
  <c r="S579" i="1" s="1"/>
  <c r="C579" i="1"/>
  <c r="R579" i="1" s="1"/>
  <c r="AD578" i="1"/>
  <c r="Z578" i="1"/>
  <c r="O578" i="1"/>
  <c r="M578" i="1"/>
  <c r="AB578" i="1" s="1"/>
  <c r="L578" i="1"/>
  <c r="AA578" i="1" s="1"/>
  <c r="K578" i="1"/>
  <c r="J578" i="1"/>
  <c r="Y578" i="1" s="1"/>
  <c r="I578" i="1"/>
  <c r="X578" i="1" s="1"/>
  <c r="H578" i="1"/>
  <c r="W578" i="1" s="1"/>
  <c r="G578" i="1"/>
  <c r="V578" i="1" s="1"/>
  <c r="F578" i="1"/>
  <c r="U578" i="1" s="1"/>
  <c r="E578" i="1"/>
  <c r="T578" i="1" s="1"/>
  <c r="D578" i="1"/>
  <c r="S578" i="1" s="1"/>
  <c r="C578" i="1"/>
  <c r="R578" i="1" s="1"/>
  <c r="AC578" i="1" s="1"/>
  <c r="AE578" i="1" s="1"/>
  <c r="AD577" i="1"/>
  <c r="V577" i="1"/>
  <c r="O577" i="1"/>
  <c r="M577" i="1"/>
  <c r="AB577" i="1" s="1"/>
  <c r="L577" i="1"/>
  <c r="AA577" i="1" s="1"/>
  <c r="K577" i="1"/>
  <c r="Z577" i="1" s="1"/>
  <c r="J577" i="1"/>
  <c r="Y577" i="1" s="1"/>
  <c r="I577" i="1"/>
  <c r="X577" i="1" s="1"/>
  <c r="H577" i="1"/>
  <c r="W577" i="1" s="1"/>
  <c r="G577" i="1"/>
  <c r="F577" i="1"/>
  <c r="U577" i="1" s="1"/>
  <c r="E577" i="1"/>
  <c r="T577" i="1" s="1"/>
  <c r="D577" i="1"/>
  <c r="S577" i="1" s="1"/>
  <c r="C577" i="1"/>
  <c r="R577" i="1" s="1"/>
  <c r="AD576" i="1"/>
  <c r="O576" i="1"/>
  <c r="M576" i="1"/>
  <c r="AB576" i="1" s="1"/>
  <c r="L576" i="1"/>
  <c r="AA576" i="1" s="1"/>
  <c r="K576" i="1"/>
  <c r="Z576" i="1" s="1"/>
  <c r="J576" i="1"/>
  <c r="Y576" i="1" s="1"/>
  <c r="I576" i="1"/>
  <c r="X576" i="1" s="1"/>
  <c r="H576" i="1"/>
  <c r="W576" i="1" s="1"/>
  <c r="G576" i="1"/>
  <c r="V576" i="1" s="1"/>
  <c r="F576" i="1"/>
  <c r="U576" i="1" s="1"/>
  <c r="E576" i="1"/>
  <c r="T576" i="1" s="1"/>
  <c r="D576" i="1"/>
  <c r="S576" i="1" s="1"/>
  <c r="C576" i="1"/>
  <c r="R576" i="1" s="1"/>
  <c r="AC576" i="1" s="1"/>
  <c r="AE576" i="1" s="1"/>
  <c r="AD575" i="1"/>
  <c r="Y575" i="1"/>
  <c r="T575" i="1"/>
  <c r="O575" i="1"/>
  <c r="M575" i="1"/>
  <c r="L575" i="1"/>
  <c r="AA575" i="1" s="1"/>
  <c r="K575" i="1"/>
  <c r="Z575" i="1" s="1"/>
  <c r="J575" i="1"/>
  <c r="I575" i="1"/>
  <c r="H575" i="1"/>
  <c r="W575" i="1" s="1"/>
  <c r="G575" i="1"/>
  <c r="V575" i="1" s="1"/>
  <c r="F575" i="1"/>
  <c r="U575" i="1" s="1"/>
  <c r="E575" i="1"/>
  <c r="D575" i="1"/>
  <c r="S575" i="1" s="1"/>
  <c r="C575" i="1"/>
  <c r="AD574" i="1"/>
  <c r="X574" i="1"/>
  <c r="O574" i="1"/>
  <c r="M574" i="1"/>
  <c r="AB574" i="1" s="1"/>
  <c r="L574" i="1"/>
  <c r="AA574" i="1" s="1"/>
  <c r="K574" i="1"/>
  <c r="Z574" i="1" s="1"/>
  <c r="J574" i="1"/>
  <c r="Y574" i="1" s="1"/>
  <c r="I574" i="1"/>
  <c r="H574" i="1"/>
  <c r="W574" i="1" s="1"/>
  <c r="G574" i="1"/>
  <c r="V574" i="1" s="1"/>
  <c r="F574" i="1"/>
  <c r="U574" i="1" s="1"/>
  <c r="E574" i="1"/>
  <c r="T574" i="1" s="1"/>
  <c r="D574" i="1"/>
  <c r="C574" i="1"/>
  <c r="R574" i="1" s="1"/>
  <c r="AD573" i="1"/>
  <c r="AB573" i="1"/>
  <c r="T573" i="1"/>
  <c r="O573" i="1"/>
  <c r="M573" i="1"/>
  <c r="L573" i="1"/>
  <c r="AA573" i="1" s="1"/>
  <c r="K573" i="1"/>
  <c r="Z573" i="1" s="1"/>
  <c r="J573" i="1"/>
  <c r="Y573" i="1" s="1"/>
  <c r="I573" i="1"/>
  <c r="X573" i="1" s="1"/>
  <c r="H573" i="1"/>
  <c r="W573" i="1" s="1"/>
  <c r="G573" i="1"/>
  <c r="V573" i="1" s="1"/>
  <c r="F573" i="1"/>
  <c r="U573" i="1" s="1"/>
  <c r="E573" i="1"/>
  <c r="D573" i="1"/>
  <c r="C573" i="1"/>
  <c r="R573" i="1" s="1"/>
  <c r="AD572" i="1"/>
  <c r="X572" i="1"/>
  <c r="O572" i="1"/>
  <c r="M572" i="1"/>
  <c r="AB572" i="1" s="1"/>
  <c r="L572" i="1"/>
  <c r="AA572" i="1" s="1"/>
  <c r="K572" i="1"/>
  <c r="Z572" i="1" s="1"/>
  <c r="J572" i="1"/>
  <c r="Y572" i="1" s="1"/>
  <c r="I572" i="1"/>
  <c r="H572" i="1"/>
  <c r="W572" i="1" s="1"/>
  <c r="G572" i="1"/>
  <c r="V572" i="1" s="1"/>
  <c r="F572" i="1"/>
  <c r="U572" i="1" s="1"/>
  <c r="E572" i="1"/>
  <c r="T572" i="1" s="1"/>
  <c r="D572" i="1"/>
  <c r="C572" i="1"/>
  <c r="R572" i="1" s="1"/>
  <c r="AD571" i="1"/>
  <c r="AB571" i="1"/>
  <c r="T571" i="1"/>
  <c r="O571" i="1"/>
  <c r="M571" i="1"/>
  <c r="L571" i="1"/>
  <c r="AA571" i="1" s="1"/>
  <c r="K571" i="1"/>
  <c r="Z571" i="1" s="1"/>
  <c r="J571" i="1"/>
  <c r="Y571" i="1" s="1"/>
  <c r="I571" i="1"/>
  <c r="X571" i="1" s="1"/>
  <c r="H571" i="1"/>
  <c r="W571" i="1" s="1"/>
  <c r="G571" i="1"/>
  <c r="V571" i="1" s="1"/>
  <c r="F571" i="1"/>
  <c r="U571" i="1" s="1"/>
  <c r="E571" i="1"/>
  <c r="D571" i="1"/>
  <c r="C571" i="1"/>
  <c r="R571" i="1" s="1"/>
  <c r="AD570" i="1"/>
  <c r="O570" i="1"/>
  <c r="M570" i="1"/>
  <c r="AB570" i="1" s="1"/>
  <c r="L570" i="1"/>
  <c r="AA570" i="1" s="1"/>
  <c r="K570" i="1"/>
  <c r="Z570" i="1" s="1"/>
  <c r="J570" i="1"/>
  <c r="Y570" i="1" s="1"/>
  <c r="I570" i="1"/>
  <c r="X570" i="1" s="1"/>
  <c r="H570" i="1"/>
  <c r="W570" i="1" s="1"/>
  <c r="G570" i="1"/>
  <c r="V570" i="1" s="1"/>
  <c r="F570" i="1"/>
  <c r="U570" i="1" s="1"/>
  <c r="E570" i="1"/>
  <c r="T570" i="1" s="1"/>
  <c r="D570" i="1"/>
  <c r="C570" i="1"/>
  <c r="R570" i="1" s="1"/>
  <c r="AD569" i="1"/>
  <c r="AB569" i="1"/>
  <c r="T569" i="1"/>
  <c r="O569" i="1"/>
  <c r="M569" i="1"/>
  <c r="L569" i="1"/>
  <c r="AA569" i="1" s="1"/>
  <c r="K569" i="1"/>
  <c r="Z569" i="1" s="1"/>
  <c r="J569" i="1"/>
  <c r="Y569" i="1" s="1"/>
  <c r="I569" i="1"/>
  <c r="X569" i="1" s="1"/>
  <c r="H569" i="1"/>
  <c r="W569" i="1" s="1"/>
  <c r="G569" i="1"/>
  <c r="V569" i="1" s="1"/>
  <c r="F569" i="1"/>
  <c r="U569" i="1" s="1"/>
  <c r="E569" i="1"/>
  <c r="D569" i="1"/>
  <c r="C569" i="1"/>
  <c r="R569" i="1" s="1"/>
  <c r="AD568" i="1"/>
  <c r="O568" i="1"/>
  <c r="M568" i="1"/>
  <c r="AB568" i="1" s="1"/>
  <c r="L568" i="1"/>
  <c r="AA568" i="1" s="1"/>
  <c r="K568" i="1"/>
  <c r="Z568" i="1" s="1"/>
  <c r="J568" i="1"/>
  <c r="Y568" i="1" s="1"/>
  <c r="I568" i="1"/>
  <c r="X568" i="1" s="1"/>
  <c r="H568" i="1"/>
  <c r="W568" i="1" s="1"/>
  <c r="G568" i="1"/>
  <c r="V568" i="1" s="1"/>
  <c r="F568" i="1"/>
  <c r="U568" i="1" s="1"/>
  <c r="E568" i="1"/>
  <c r="T568" i="1" s="1"/>
  <c r="D568" i="1"/>
  <c r="C568" i="1"/>
  <c r="R568" i="1" s="1"/>
  <c r="AD567" i="1"/>
  <c r="AB567" i="1"/>
  <c r="T567" i="1"/>
  <c r="O567" i="1"/>
  <c r="M567" i="1"/>
  <c r="L567" i="1"/>
  <c r="AA567" i="1" s="1"/>
  <c r="K567" i="1"/>
  <c r="Z567" i="1" s="1"/>
  <c r="J567" i="1"/>
  <c r="Y567" i="1" s="1"/>
  <c r="I567" i="1"/>
  <c r="X567" i="1" s="1"/>
  <c r="H567" i="1"/>
  <c r="W567" i="1" s="1"/>
  <c r="G567" i="1"/>
  <c r="V567" i="1" s="1"/>
  <c r="F567" i="1"/>
  <c r="U567" i="1" s="1"/>
  <c r="E567" i="1"/>
  <c r="D567" i="1"/>
  <c r="C567" i="1"/>
  <c r="R567" i="1" s="1"/>
  <c r="AD566" i="1"/>
  <c r="X566" i="1"/>
  <c r="O566" i="1"/>
  <c r="M566" i="1"/>
  <c r="AB566" i="1" s="1"/>
  <c r="L566" i="1"/>
  <c r="AA566" i="1" s="1"/>
  <c r="K566" i="1"/>
  <c r="Z566" i="1" s="1"/>
  <c r="J566" i="1"/>
  <c r="Y566" i="1" s="1"/>
  <c r="I566" i="1"/>
  <c r="H566" i="1"/>
  <c r="W566" i="1" s="1"/>
  <c r="G566" i="1"/>
  <c r="V566" i="1" s="1"/>
  <c r="F566" i="1"/>
  <c r="U566" i="1" s="1"/>
  <c r="E566" i="1"/>
  <c r="T566" i="1" s="1"/>
  <c r="D566" i="1"/>
  <c r="C566" i="1"/>
  <c r="R566" i="1" s="1"/>
  <c r="AD565" i="1"/>
  <c r="AB565" i="1"/>
  <c r="T565" i="1"/>
  <c r="O565" i="1"/>
  <c r="M565" i="1"/>
  <c r="L565" i="1"/>
  <c r="AA565" i="1" s="1"/>
  <c r="K565" i="1"/>
  <c r="Z565" i="1" s="1"/>
  <c r="J565" i="1"/>
  <c r="Y565" i="1" s="1"/>
  <c r="I565" i="1"/>
  <c r="X565" i="1" s="1"/>
  <c r="H565" i="1"/>
  <c r="W565" i="1" s="1"/>
  <c r="G565" i="1"/>
  <c r="V565" i="1" s="1"/>
  <c r="F565" i="1"/>
  <c r="U565" i="1" s="1"/>
  <c r="E565" i="1"/>
  <c r="D565" i="1"/>
  <c r="C565" i="1"/>
  <c r="R565" i="1" s="1"/>
  <c r="AD564" i="1"/>
  <c r="X564" i="1"/>
  <c r="O564" i="1"/>
  <c r="M564" i="1"/>
  <c r="AB564" i="1" s="1"/>
  <c r="L564" i="1"/>
  <c r="AA564" i="1" s="1"/>
  <c r="K564" i="1"/>
  <c r="Z564" i="1" s="1"/>
  <c r="J564" i="1"/>
  <c r="Y564" i="1" s="1"/>
  <c r="I564" i="1"/>
  <c r="H564" i="1"/>
  <c r="W564" i="1" s="1"/>
  <c r="G564" i="1"/>
  <c r="V564" i="1" s="1"/>
  <c r="F564" i="1"/>
  <c r="U564" i="1" s="1"/>
  <c r="E564" i="1"/>
  <c r="T564" i="1" s="1"/>
  <c r="D564" i="1"/>
  <c r="C564" i="1"/>
  <c r="R564" i="1" s="1"/>
  <c r="AD563" i="1"/>
  <c r="AB563" i="1"/>
  <c r="T563" i="1"/>
  <c r="O563" i="1"/>
  <c r="M563" i="1"/>
  <c r="L563" i="1"/>
  <c r="AA563" i="1" s="1"/>
  <c r="K563" i="1"/>
  <c r="Z563" i="1" s="1"/>
  <c r="J563" i="1"/>
  <c r="Y563" i="1" s="1"/>
  <c r="I563" i="1"/>
  <c r="X563" i="1" s="1"/>
  <c r="H563" i="1"/>
  <c r="W563" i="1" s="1"/>
  <c r="G563" i="1"/>
  <c r="V563" i="1" s="1"/>
  <c r="F563" i="1"/>
  <c r="U563" i="1" s="1"/>
  <c r="U559" i="1" s="1"/>
  <c r="E563" i="1"/>
  <c r="D563" i="1"/>
  <c r="C563" i="1"/>
  <c r="R563" i="1" s="1"/>
  <c r="AD562" i="1"/>
  <c r="O562" i="1"/>
  <c r="M562" i="1"/>
  <c r="AB562" i="1" s="1"/>
  <c r="L562" i="1"/>
  <c r="AA562" i="1" s="1"/>
  <c r="K562" i="1"/>
  <c r="Z562" i="1" s="1"/>
  <c r="J562" i="1"/>
  <c r="Y562" i="1" s="1"/>
  <c r="I562" i="1"/>
  <c r="X562" i="1" s="1"/>
  <c r="H562" i="1"/>
  <c r="W562" i="1" s="1"/>
  <c r="G562" i="1"/>
  <c r="V562" i="1" s="1"/>
  <c r="F562" i="1"/>
  <c r="U562" i="1" s="1"/>
  <c r="E562" i="1"/>
  <c r="T562" i="1" s="1"/>
  <c r="D562" i="1"/>
  <c r="C562" i="1"/>
  <c r="R562" i="1" s="1"/>
  <c r="AD561" i="1"/>
  <c r="AB561" i="1"/>
  <c r="T561" i="1"/>
  <c r="O561" i="1"/>
  <c r="M561" i="1"/>
  <c r="L561" i="1"/>
  <c r="AA561" i="1" s="1"/>
  <c r="K561" i="1"/>
  <c r="J561" i="1"/>
  <c r="Y561" i="1" s="1"/>
  <c r="I561" i="1"/>
  <c r="X561" i="1" s="1"/>
  <c r="H561" i="1"/>
  <c r="W561" i="1" s="1"/>
  <c r="G561" i="1"/>
  <c r="V561" i="1" s="1"/>
  <c r="F561" i="1"/>
  <c r="U561" i="1" s="1"/>
  <c r="E561" i="1"/>
  <c r="D561" i="1"/>
  <c r="C561" i="1"/>
  <c r="R561" i="1" s="1"/>
  <c r="AD560" i="1"/>
  <c r="O560" i="1"/>
  <c r="M560" i="1"/>
  <c r="AB560" i="1" s="1"/>
  <c r="L560" i="1"/>
  <c r="AA560" i="1" s="1"/>
  <c r="AA559" i="1" s="1"/>
  <c r="K560" i="1"/>
  <c r="Z560" i="1" s="1"/>
  <c r="J560" i="1"/>
  <c r="Y560" i="1" s="1"/>
  <c r="I560" i="1"/>
  <c r="X560" i="1" s="1"/>
  <c r="H560" i="1"/>
  <c r="W560" i="1" s="1"/>
  <c r="W559" i="1" s="1"/>
  <c r="G560" i="1"/>
  <c r="V560" i="1" s="1"/>
  <c r="F560" i="1"/>
  <c r="U560" i="1" s="1"/>
  <c r="E560" i="1"/>
  <c r="T560" i="1" s="1"/>
  <c r="D560" i="1"/>
  <c r="D559" i="1" s="1"/>
  <c r="C560" i="1"/>
  <c r="R560" i="1" s="1"/>
  <c r="O559" i="1"/>
  <c r="J559" i="1"/>
  <c r="H559" i="1"/>
  <c r="F559" i="1"/>
  <c r="AD558" i="1"/>
  <c r="AB558" i="1"/>
  <c r="W558" i="1"/>
  <c r="O558" i="1"/>
  <c r="M558" i="1"/>
  <c r="L558" i="1"/>
  <c r="AA558" i="1" s="1"/>
  <c r="K558" i="1"/>
  <c r="Z558" i="1" s="1"/>
  <c r="J558" i="1"/>
  <c r="Y558" i="1" s="1"/>
  <c r="I558" i="1"/>
  <c r="X558" i="1" s="1"/>
  <c r="H558" i="1"/>
  <c r="G558" i="1"/>
  <c r="V558" i="1" s="1"/>
  <c r="F558" i="1"/>
  <c r="U558" i="1" s="1"/>
  <c r="E558" i="1"/>
  <c r="T558" i="1" s="1"/>
  <c r="D558" i="1"/>
  <c r="C558" i="1"/>
  <c r="R558" i="1" s="1"/>
  <c r="AD557" i="1"/>
  <c r="AA557" i="1"/>
  <c r="T557" i="1"/>
  <c r="O557" i="1"/>
  <c r="M557" i="1"/>
  <c r="AB557" i="1" s="1"/>
  <c r="L557" i="1"/>
  <c r="K557" i="1"/>
  <c r="Z557" i="1" s="1"/>
  <c r="J557" i="1"/>
  <c r="Y557" i="1" s="1"/>
  <c r="I557" i="1"/>
  <c r="X557" i="1" s="1"/>
  <c r="H557" i="1"/>
  <c r="W557" i="1" s="1"/>
  <c r="G557" i="1"/>
  <c r="V557" i="1" s="1"/>
  <c r="F557" i="1"/>
  <c r="U557" i="1" s="1"/>
  <c r="E557" i="1"/>
  <c r="D557" i="1"/>
  <c r="S557" i="1" s="1"/>
  <c r="C557" i="1"/>
  <c r="R557" i="1" s="1"/>
  <c r="AD556" i="1"/>
  <c r="AD534" i="1" s="1"/>
  <c r="AA556" i="1"/>
  <c r="T556" i="1"/>
  <c r="O556" i="1"/>
  <c r="M556" i="1"/>
  <c r="AB556" i="1" s="1"/>
  <c r="L556" i="1"/>
  <c r="K556" i="1"/>
  <c r="Z556" i="1" s="1"/>
  <c r="J556" i="1"/>
  <c r="Y556" i="1" s="1"/>
  <c r="I556" i="1"/>
  <c r="X556" i="1" s="1"/>
  <c r="H556" i="1"/>
  <c r="W556" i="1" s="1"/>
  <c r="G556" i="1"/>
  <c r="V556" i="1" s="1"/>
  <c r="F556" i="1"/>
  <c r="U556" i="1" s="1"/>
  <c r="E556" i="1"/>
  <c r="D556" i="1"/>
  <c r="S556" i="1" s="1"/>
  <c r="C556" i="1"/>
  <c r="R556" i="1" s="1"/>
  <c r="AD555" i="1"/>
  <c r="X555" i="1"/>
  <c r="O555" i="1"/>
  <c r="M555" i="1"/>
  <c r="AB555" i="1" s="1"/>
  <c r="L555" i="1"/>
  <c r="AA555" i="1" s="1"/>
  <c r="K555" i="1"/>
  <c r="Z555" i="1" s="1"/>
  <c r="J555" i="1"/>
  <c r="Y555" i="1" s="1"/>
  <c r="I555" i="1"/>
  <c r="H555" i="1"/>
  <c r="W555" i="1" s="1"/>
  <c r="G555" i="1"/>
  <c r="V555" i="1" s="1"/>
  <c r="F555" i="1"/>
  <c r="U555" i="1" s="1"/>
  <c r="E555" i="1"/>
  <c r="T555" i="1" s="1"/>
  <c r="D555" i="1"/>
  <c r="S555" i="1" s="1"/>
  <c r="C555" i="1"/>
  <c r="AD554" i="1"/>
  <c r="O554" i="1"/>
  <c r="M554" i="1"/>
  <c r="AB554" i="1" s="1"/>
  <c r="L554" i="1"/>
  <c r="AA554" i="1" s="1"/>
  <c r="K554" i="1"/>
  <c r="Z554" i="1" s="1"/>
  <c r="J554" i="1"/>
  <c r="Y554" i="1" s="1"/>
  <c r="I554" i="1"/>
  <c r="X554" i="1" s="1"/>
  <c r="H554" i="1"/>
  <c r="W554" i="1" s="1"/>
  <c r="G554" i="1"/>
  <c r="V554" i="1" s="1"/>
  <c r="F554" i="1"/>
  <c r="U554" i="1" s="1"/>
  <c r="E554" i="1"/>
  <c r="T554" i="1" s="1"/>
  <c r="D554" i="1"/>
  <c r="C554" i="1"/>
  <c r="R554" i="1" s="1"/>
  <c r="AD553" i="1"/>
  <c r="AB553" i="1"/>
  <c r="S553" i="1"/>
  <c r="O553" i="1"/>
  <c r="M553" i="1"/>
  <c r="L553" i="1"/>
  <c r="AA553" i="1" s="1"/>
  <c r="K553" i="1"/>
  <c r="Z553" i="1" s="1"/>
  <c r="J553" i="1"/>
  <c r="Y553" i="1" s="1"/>
  <c r="I553" i="1"/>
  <c r="X553" i="1" s="1"/>
  <c r="H553" i="1"/>
  <c r="W553" i="1" s="1"/>
  <c r="G553" i="1"/>
  <c r="V553" i="1" s="1"/>
  <c r="F553" i="1"/>
  <c r="U553" i="1" s="1"/>
  <c r="E553" i="1"/>
  <c r="T553" i="1" s="1"/>
  <c r="D553" i="1"/>
  <c r="C553" i="1"/>
  <c r="R553" i="1" s="1"/>
  <c r="AD552" i="1"/>
  <c r="AB552" i="1"/>
  <c r="X552" i="1"/>
  <c r="O552" i="1"/>
  <c r="M552" i="1"/>
  <c r="L552" i="1"/>
  <c r="AA552" i="1" s="1"/>
  <c r="K552" i="1"/>
  <c r="Z552" i="1" s="1"/>
  <c r="J552" i="1"/>
  <c r="I552" i="1"/>
  <c r="H552" i="1"/>
  <c r="W552" i="1" s="1"/>
  <c r="G552" i="1"/>
  <c r="V552" i="1" s="1"/>
  <c r="F552" i="1"/>
  <c r="E552" i="1"/>
  <c r="T552" i="1" s="1"/>
  <c r="D552" i="1"/>
  <c r="S552" i="1" s="1"/>
  <c r="C552" i="1"/>
  <c r="R552" i="1" s="1"/>
  <c r="AD551" i="1"/>
  <c r="AA551" i="1"/>
  <c r="O551" i="1"/>
  <c r="M551" i="1"/>
  <c r="AB551" i="1" s="1"/>
  <c r="L551" i="1"/>
  <c r="K551" i="1"/>
  <c r="J551" i="1"/>
  <c r="Y551" i="1" s="1"/>
  <c r="I551" i="1"/>
  <c r="X551" i="1" s="1"/>
  <c r="H551" i="1"/>
  <c r="W551" i="1" s="1"/>
  <c r="G551" i="1"/>
  <c r="F551" i="1"/>
  <c r="U551" i="1" s="1"/>
  <c r="E551" i="1"/>
  <c r="T551" i="1" s="1"/>
  <c r="D551" i="1"/>
  <c r="S551" i="1" s="1"/>
  <c r="C551" i="1"/>
  <c r="AD550" i="1"/>
  <c r="O550" i="1"/>
  <c r="M550" i="1"/>
  <c r="AB550" i="1" s="1"/>
  <c r="L550" i="1"/>
  <c r="AA550" i="1" s="1"/>
  <c r="K550" i="1"/>
  <c r="Z550" i="1" s="1"/>
  <c r="J550" i="1"/>
  <c r="Y550" i="1" s="1"/>
  <c r="I550" i="1"/>
  <c r="X550" i="1" s="1"/>
  <c r="H550" i="1"/>
  <c r="W550" i="1" s="1"/>
  <c r="G550" i="1"/>
  <c r="V550" i="1" s="1"/>
  <c r="F550" i="1"/>
  <c r="U550" i="1" s="1"/>
  <c r="E550" i="1"/>
  <c r="T550" i="1" s="1"/>
  <c r="D550" i="1"/>
  <c r="C550" i="1"/>
  <c r="R550" i="1" s="1"/>
  <c r="AD549" i="1"/>
  <c r="Z549" i="1"/>
  <c r="O549" i="1"/>
  <c r="M549" i="1"/>
  <c r="AB549" i="1" s="1"/>
  <c r="L549" i="1"/>
  <c r="AA549" i="1" s="1"/>
  <c r="K549" i="1"/>
  <c r="J549" i="1"/>
  <c r="Y549" i="1" s="1"/>
  <c r="I549" i="1"/>
  <c r="X549" i="1" s="1"/>
  <c r="H549" i="1"/>
  <c r="W549" i="1" s="1"/>
  <c r="G549" i="1"/>
  <c r="V549" i="1" s="1"/>
  <c r="F549" i="1"/>
  <c r="U549" i="1" s="1"/>
  <c r="E549" i="1"/>
  <c r="T549" i="1" s="1"/>
  <c r="D549" i="1"/>
  <c r="C549" i="1"/>
  <c r="R549" i="1" s="1"/>
  <c r="AD548" i="1"/>
  <c r="V548" i="1"/>
  <c r="O548" i="1"/>
  <c r="M548" i="1"/>
  <c r="AB548" i="1" s="1"/>
  <c r="L548" i="1"/>
  <c r="AA548" i="1" s="1"/>
  <c r="K548" i="1"/>
  <c r="Z548" i="1" s="1"/>
  <c r="J548" i="1"/>
  <c r="Y548" i="1" s="1"/>
  <c r="I548" i="1"/>
  <c r="X548" i="1" s="1"/>
  <c r="H548" i="1"/>
  <c r="W548" i="1" s="1"/>
  <c r="G548" i="1"/>
  <c r="F548" i="1"/>
  <c r="U548" i="1" s="1"/>
  <c r="E548" i="1"/>
  <c r="T548" i="1" s="1"/>
  <c r="D548" i="1"/>
  <c r="C548" i="1"/>
  <c r="R548" i="1" s="1"/>
  <c r="AD547" i="1"/>
  <c r="O547" i="1"/>
  <c r="M547" i="1"/>
  <c r="AB547" i="1" s="1"/>
  <c r="L547" i="1"/>
  <c r="AA547" i="1" s="1"/>
  <c r="K547" i="1"/>
  <c r="Z547" i="1" s="1"/>
  <c r="J547" i="1"/>
  <c r="Y547" i="1" s="1"/>
  <c r="I547" i="1"/>
  <c r="X547" i="1" s="1"/>
  <c r="H547" i="1"/>
  <c r="W547" i="1" s="1"/>
  <c r="G547" i="1"/>
  <c r="V547" i="1" s="1"/>
  <c r="F547" i="1"/>
  <c r="U547" i="1" s="1"/>
  <c r="E547" i="1"/>
  <c r="T547" i="1" s="1"/>
  <c r="D547" i="1"/>
  <c r="S547" i="1" s="1"/>
  <c r="C547" i="1"/>
  <c r="N547" i="1" s="1"/>
  <c r="P547" i="1" s="1"/>
  <c r="AD546" i="1"/>
  <c r="V546" i="1"/>
  <c r="O546" i="1"/>
  <c r="M546" i="1"/>
  <c r="AB546" i="1" s="1"/>
  <c r="L546" i="1"/>
  <c r="AA546" i="1" s="1"/>
  <c r="K546" i="1"/>
  <c r="Z546" i="1" s="1"/>
  <c r="J546" i="1"/>
  <c r="Y546" i="1" s="1"/>
  <c r="I546" i="1"/>
  <c r="X546" i="1" s="1"/>
  <c r="H546" i="1"/>
  <c r="W546" i="1" s="1"/>
  <c r="G546" i="1"/>
  <c r="F546" i="1"/>
  <c r="U546" i="1" s="1"/>
  <c r="E546" i="1"/>
  <c r="T546" i="1" s="1"/>
  <c r="D546" i="1"/>
  <c r="S546" i="1" s="1"/>
  <c r="C546" i="1"/>
  <c r="AD545" i="1"/>
  <c r="O545" i="1"/>
  <c r="M545" i="1"/>
  <c r="AB545" i="1" s="1"/>
  <c r="L545" i="1"/>
  <c r="AA545" i="1" s="1"/>
  <c r="K545" i="1"/>
  <c r="Z545" i="1" s="1"/>
  <c r="J545" i="1"/>
  <c r="Y545" i="1" s="1"/>
  <c r="I545" i="1"/>
  <c r="X545" i="1" s="1"/>
  <c r="H545" i="1"/>
  <c r="W545" i="1" s="1"/>
  <c r="G545" i="1"/>
  <c r="V545" i="1" s="1"/>
  <c r="F545" i="1"/>
  <c r="U545" i="1" s="1"/>
  <c r="E545" i="1"/>
  <c r="T545" i="1" s="1"/>
  <c r="D545" i="1"/>
  <c r="S545" i="1" s="1"/>
  <c r="C545" i="1"/>
  <c r="N545" i="1" s="1"/>
  <c r="P545" i="1" s="1"/>
  <c r="AD544" i="1"/>
  <c r="V544" i="1"/>
  <c r="O544" i="1"/>
  <c r="M544" i="1"/>
  <c r="AB544" i="1" s="1"/>
  <c r="L544" i="1"/>
  <c r="AA544" i="1" s="1"/>
  <c r="K544" i="1"/>
  <c r="Z544" i="1" s="1"/>
  <c r="J544" i="1"/>
  <c r="Y544" i="1" s="1"/>
  <c r="I544" i="1"/>
  <c r="X544" i="1" s="1"/>
  <c r="H544" i="1"/>
  <c r="W544" i="1" s="1"/>
  <c r="G544" i="1"/>
  <c r="F544" i="1"/>
  <c r="U544" i="1" s="1"/>
  <c r="E544" i="1"/>
  <c r="T544" i="1" s="1"/>
  <c r="D544" i="1"/>
  <c r="S544" i="1" s="1"/>
  <c r="C544" i="1"/>
  <c r="AD543" i="1"/>
  <c r="Z543" i="1"/>
  <c r="O543" i="1"/>
  <c r="M543" i="1"/>
  <c r="AB543" i="1" s="1"/>
  <c r="L543" i="1"/>
  <c r="AA543" i="1" s="1"/>
  <c r="K543" i="1"/>
  <c r="J543" i="1"/>
  <c r="Y543" i="1" s="1"/>
  <c r="I543" i="1"/>
  <c r="X543" i="1" s="1"/>
  <c r="H543" i="1"/>
  <c r="W543" i="1" s="1"/>
  <c r="G543" i="1"/>
  <c r="V543" i="1" s="1"/>
  <c r="F543" i="1"/>
  <c r="U543" i="1" s="1"/>
  <c r="E543" i="1"/>
  <c r="T543" i="1" s="1"/>
  <c r="D543" i="1"/>
  <c r="S543" i="1" s="1"/>
  <c r="C543" i="1"/>
  <c r="N543" i="1" s="1"/>
  <c r="P543" i="1" s="1"/>
  <c r="AD542" i="1"/>
  <c r="O542" i="1"/>
  <c r="M542" i="1"/>
  <c r="AB542" i="1" s="1"/>
  <c r="L542" i="1"/>
  <c r="AA542" i="1" s="1"/>
  <c r="K542" i="1"/>
  <c r="Z542" i="1" s="1"/>
  <c r="J542" i="1"/>
  <c r="Y542" i="1" s="1"/>
  <c r="I542" i="1"/>
  <c r="X542" i="1" s="1"/>
  <c r="H542" i="1"/>
  <c r="W542" i="1" s="1"/>
  <c r="G542" i="1"/>
  <c r="V542" i="1" s="1"/>
  <c r="F542" i="1"/>
  <c r="U542" i="1" s="1"/>
  <c r="E542" i="1"/>
  <c r="T542" i="1" s="1"/>
  <c r="D542" i="1"/>
  <c r="S542" i="1" s="1"/>
  <c r="C542" i="1"/>
  <c r="N542" i="1" s="1"/>
  <c r="P542" i="1" s="1"/>
  <c r="AD541" i="1"/>
  <c r="O541" i="1"/>
  <c r="M541" i="1"/>
  <c r="AB541" i="1" s="1"/>
  <c r="L541" i="1"/>
  <c r="AA541" i="1" s="1"/>
  <c r="K541" i="1"/>
  <c r="Z541" i="1" s="1"/>
  <c r="J541" i="1"/>
  <c r="Y541" i="1" s="1"/>
  <c r="I541" i="1"/>
  <c r="X541" i="1" s="1"/>
  <c r="H541" i="1"/>
  <c r="W541" i="1" s="1"/>
  <c r="G541" i="1"/>
  <c r="V541" i="1" s="1"/>
  <c r="F541" i="1"/>
  <c r="U541" i="1" s="1"/>
  <c r="E541" i="1"/>
  <c r="T541" i="1" s="1"/>
  <c r="D541" i="1"/>
  <c r="S541" i="1" s="1"/>
  <c r="C541" i="1"/>
  <c r="N541" i="1" s="1"/>
  <c r="P541" i="1" s="1"/>
  <c r="AD540" i="1"/>
  <c r="O540" i="1"/>
  <c r="M540" i="1"/>
  <c r="AB540" i="1" s="1"/>
  <c r="L540" i="1"/>
  <c r="AA540" i="1" s="1"/>
  <c r="K540" i="1"/>
  <c r="Z540" i="1" s="1"/>
  <c r="J540" i="1"/>
  <c r="Y540" i="1" s="1"/>
  <c r="I540" i="1"/>
  <c r="X540" i="1" s="1"/>
  <c r="H540" i="1"/>
  <c r="W540" i="1" s="1"/>
  <c r="G540" i="1"/>
  <c r="V540" i="1" s="1"/>
  <c r="F540" i="1"/>
  <c r="U540" i="1" s="1"/>
  <c r="E540" i="1"/>
  <c r="T540" i="1" s="1"/>
  <c r="D540" i="1"/>
  <c r="S540" i="1" s="1"/>
  <c r="C540" i="1"/>
  <c r="N540" i="1" s="1"/>
  <c r="P540" i="1" s="1"/>
  <c r="AD539" i="1"/>
  <c r="O539" i="1"/>
  <c r="M539" i="1"/>
  <c r="AB539" i="1" s="1"/>
  <c r="L539" i="1"/>
  <c r="AA539" i="1" s="1"/>
  <c r="K539" i="1"/>
  <c r="Z539" i="1" s="1"/>
  <c r="J539" i="1"/>
  <c r="Y539" i="1" s="1"/>
  <c r="I539" i="1"/>
  <c r="X539" i="1" s="1"/>
  <c r="H539" i="1"/>
  <c r="W539" i="1" s="1"/>
  <c r="G539" i="1"/>
  <c r="V539" i="1" s="1"/>
  <c r="F539" i="1"/>
  <c r="U539" i="1" s="1"/>
  <c r="E539" i="1"/>
  <c r="T539" i="1" s="1"/>
  <c r="D539" i="1"/>
  <c r="S539" i="1" s="1"/>
  <c r="C539" i="1"/>
  <c r="N539" i="1" s="1"/>
  <c r="P539" i="1" s="1"/>
  <c r="AD538" i="1"/>
  <c r="O538" i="1"/>
  <c r="M538" i="1"/>
  <c r="AB538" i="1" s="1"/>
  <c r="L538" i="1"/>
  <c r="AA538" i="1" s="1"/>
  <c r="K538" i="1"/>
  <c r="Z538" i="1" s="1"/>
  <c r="J538" i="1"/>
  <c r="Y538" i="1" s="1"/>
  <c r="I538" i="1"/>
  <c r="X538" i="1" s="1"/>
  <c r="H538" i="1"/>
  <c r="W538" i="1" s="1"/>
  <c r="G538" i="1"/>
  <c r="V538" i="1" s="1"/>
  <c r="F538" i="1"/>
  <c r="U538" i="1" s="1"/>
  <c r="E538" i="1"/>
  <c r="T538" i="1" s="1"/>
  <c r="D538" i="1"/>
  <c r="S538" i="1" s="1"/>
  <c r="C538" i="1"/>
  <c r="N538" i="1" s="1"/>
  <c r="P538" i="1" s="1"/>
  <c r="AD537" i="1"/>
  <c r="O537" i="1"/>
  <c r="M537" i="1"/>
  <c r="AB537" i="1" s="1"/>
  <c r="L537" i="1"/>
  <c r="AA537" i="1" s="1"/>
  <c r="K537" i="1"/>
  <c r="Z537" i="1" s="1"/>
  <c r="J537" i="1"/>
  <c r="Y537" i="1" s="1"/>
  <c r="I537" i="1"/>
  <c r="X537" i="1" s="1"/>
  <c r="H537" i="1"/>
  <c r="W537" i="1" s="1"/>
  <c r="G537" i="1"/>
  <c r="V537" i="1" s="1"/>
  <c r="F537" i="1"/>
  <c r="U537" i="1" s="1"/>
  <c r="E537" i="1"/>
  <c r="T537" i="1" s="1"/>
  <c r="D537" i="1"/>
  <c r="S537" i="1" s="1"/>
  <c r="C537" i="1"/>
  <c r="N537" i="1" s="1"/>
  <c r="P537" i="1" s="1"/>
  <c r="AD536" i="1"/>
  <c r="O536" i="1"/>
  <c r="M536" i="1"/>
  <c r="AB536" i="1" s="1"/>
  <c r="L536" i="1"/>
  <c r="AA536" i="1" s="1"/>
  <c r="K536" i="1"/>
  <c r="Z536" i="1" s="1"/>
  <c r="J536" i="1"/>
  <c r="Y536" i="1" s="1"/>
  <c r="I536" i="1"/>
  <c r="X536" i="1" s="1"/>
  <c r="H536" i="1"/>
  <c r="W536" i="1" s="1"/>
  <c r="G536" i="1"/>
  <c r="V536" i="1" s="1"/>
  <c r="F536" i="1"/>
  <c r="U536" i="1" s="1"/>
  <c r="E536" i="1"/>
  <c r="T536" i="1" s="1"/>
  <c r="D536" i="1"/>
  <c r="S536" i="1" s="1"/>
  <c r="C536" i="1"/>
  <c r="N536" i="1" s="1"/>
  <c r="P536" i="1" s="1"/>
  <c r="AD535" i="1"/>
  <c r="V535" i="1"/>
  <c r="U535" i="1"/>
  <c r="O535" i="1"/>
  <c r="M535" i="1"/>
  <c r="L535" i="1"/>
  <c r="K535" i="1"/>
  <c r="Z535" i="1" s="1"/>
  <c r="J535" i="1"/>
  <c r="Y535" i="1" s="1"/>
  <c r="I535" i="1"/>
  <c r="X535" i="1" s="1"/>
  <c r="H535" i="1"/>
  <c r="G535" i="1"/>
  <c r="F535" i="1"/>
  <c r="E535" i="1"/>
  <c r="D535" i="1"/>
  <c r="C535" i="1"/>
  <c r="R535" i="1" s="1"/>
  <c r="AD533" i="1"/>
  <c r="O533" i="1"/>
  <c r="M533" i="1"/>
  <c r="AB533" i="1" s="1"/>
  <c r="L533" i="1"/>
  <c r="AA533" i="1" s="1"/>
  <c r="K533" i="1"/>
  <c r="Z533" i="1" s="1"/>
  <c r="J533" i="1"/>
  <c r="Y533" i="1" s="1"/>
  <c r="I533" i="1"/>
  <c r="X533" i="1" s="1"/>
  <c r="H533" i="1"/>
  <c r="W533" i="1" s="1"/>
  <c r="G533" i="1"/>
  <c r="V533" i="1" s="1"/>
  <c r="F533" i="1"/>
  <c r="U533" i="1" s="1"/>
  <c r="E533" i="1"/>
  <c r="T533" i="1" s="1"/>
  <c r="D533" i="1"/>
  <c r="S533" i="1" s="1"/>
  <c r="C533" i="1"/>
  <c r="R533" i="1" s="1"/>
  <c r="AC533" i="1" s="1"/>
  <c r="AE533" i="1" s="1"/>
  <c r="AD532" i="1"/>
  <c r="V532" i="1"/>
  <c r="U532" i="1"/>
  <c r="O532" i="1"/>
  <c r="M532" i="1"/>
  <c r="AB532" i="1" s="1"/>
  <c r="L532" i="1"/>
  <c r="AA532" i="1" s="1"/>
  <c r="K532" i="1"/>
  <c r="Z532" i="1" s="1"/>
  <c r="J532" i="1"/>
  <c r="Y532" i="1" s="1"/>
  <c r="I532" i="1"/>
  <c r="X532" i="1" s="1"/>
  <c r="H532" i="1"/>
  <c r="W532" i="1" s="1"/>
  <c r="G532" i="1"/>
  <c r="F532" i="1"/>
  <c r="E532" i="1"/>
  <c r="T532" i="1" s="1"/>
  <c r="D532" i="1"/>
  <c r="S532" i="1" s="1"/>
  <c r="C532" i="1"/>
  <c r="R532" i="1" s="1"/>
  <c r="AD531" i="1"/>
  <c r="Z531" i="1"/>
  <c r="O531" i="1"/>
  <c r="M531" i="1"/>
  <c r="AB531" i="1" s="1"/>
  <c r="L531" i="1"/>
  <c r="AA531" i="1" s="1"/>
  <c r="K531" i="1"/>
  <c r="J531" i="1"/>
  <c r="Y531" i="1" s="1"/>
  <c r="I531" i="1"/>
  <c r="X531" i="1" s="1"/>
  <c r="H531" i="1"/>
  <c r="W531" i="1" s="1"/>
  <c r="G531" i="1"/>
  <c r="V531" i="1" s="1"/>
  <c r="F531" i="1"/>
  <c r="U531" i="1" s="1"/>
  <c r="E531" i="1"/>
  <c r="T531" i="1" s="1"/>
  <c r="D531" i="1"/>
  <c r="S531" i="1" s="1"/>
  <c r="C531" i="1"/>
  <c r="R531" i="1" s="1"/>
  <c r="AD530" i="1"/>
  <c r="V530" i="1"/>
  <c r="U530" i="1"/>
  <c r="O530" i="1"/>
  <c r="M530" i="1"/>
  <c r="AB530" i="1" s="1"/>
  <c r="L530" i="1"/>
  <c r="AA530" i="1" s="1"/>
  <c r="K530" i="1"/>
  <c r="Z530" i="1" s="1"/>
  <c r="J530" i="1"/>
  <c r="Y530" i="1" s="1"/>
  <c r="I530" i="1"/>
  <c r="X530" i="1" s="1"/>
  <c r="H530" i="1"/>
  <c r="W530" i="1" s="1"/>
  <c r="G530" i="1"/>
  <c r="F530" i="1"/>
  <c r="E530" i="1"/>
  <c r="T530" i="1" s="1"/>
  <c r="D530" i="1"/>
  <c r="S530" i="1" s="1"/>
  <c r="C530" i="1"/>
  <c r="R530" i="1" s="1"/>
  <c r="AD529" i="1"/>
  <c r="Z529" i="1"/>
  <c r="Y529" i="1"/>
  <c r="O529" i="1"/>
  <c r="M529" i="1"/>
  <c r="AB529" i="1" s="1"/>
  <c r="L529" i="1"/>
  <c r="AA529" i="1" s="1"/>
  <c r="K529" i="1"/>
  <c r="J529" i="1"/>
  <c r="I529" i="1"/>
  <c r="X529" i="1" s="1"/>
  <c r="H529" i="1"/>
  <c r="W529" i="1" s="1"/>
  <c r="G529" i="1"/>
  <c r="V529" i="1" s="1"/>
  <c r="F529" i="1"/>
  <c r="U529" i="1" s="1"/>
  <c r="E529" i="1"/>
  <c r="T529" i="1" s="1"/>
  <c r="D529" i="1"/>
  <c r="S529" i="1" s="1"/>
  <c r="C529" i="1"/>
  <c r="R529" i="1" s="1"/>
  <c r="AD528" i="1"/>
  <c r="O528" i="1"/>
  <c r="M528" i="1"/>
  <c r="AB528" i="1" s="1"/>
  <c r="L528" i="1"/>
  <c r="AA528" i="1" s="1"/>
  <c r="K528" i="1"/>
  <c r="Z528" i="1" s="1"/>
  <c r="J528" i="1"/>
  <c r="Y528" i="1" s="1"/>
  <c r="I528" i="1"/>
  <c r="X528" i="1" s="1"/>
  <c r="H528" i="1"/>
  <c r="W528" i="1" s="1"/>
  <c r="G528" i="1"/>
  <c r="V528" i="1" s="1"/>
  <c r="F528" i="1"/>
  <c r="U528" i="1" s="1"/>
  <c r="E528" i="1"/>
  <c r="T528" i="1" s="1"/>
  <c r="D528" i="1"/>
  <c r="S528" i="1" s="1"/>
  <c r="C528" i="1"/>
  <c r="AD527" i="1"/>
  <c r="O527" i="1"/>
  <c r="M527" i="1"/>
  <c r="AB527" i="1" s="1"/>
  <c r="L527" i="1"/>
  <c r="AA527" i="1" s="1"/>
  <c r="K527" i="1"/>
  <c r="Z527" i="1" s="1"/>
  <c r="J527" i="1"/>
  <c r="Y527" i="1" s="1"/>
  <c r="I527" i="1"/>
  <c r="X527" i="1" s="1"/>
  <c r="H527" i="1"/>
  <c r="W527" i="1" s="1"/>
  <c r="G527" i="1"/>
  <c r="V527" i="1" s="1"/>
  <c r="F527" i="1"/>
  <c r="U527" i="1" s="1"/>
  <c r="E527" i="1"/>
  <c r="T527" i="1" s="1"/>
  <c r="D527" i="1"/>
  <c r="S527" i="1" s="1"/>
  <c r="C527" i="1"/>
  <c r="R527" i="1" s="1"/>
  <c r="AD526" i="1"/>
  <c r="Z526" i="1"/>
  <c r="O526" i="1"/>
  <c r="M526" i="1"/>
  <c r="AB526" i="1" s="1"/>
  <c r="L526" i="1"/>
  <c r="AA526" i="1" s="1"/>
  <c r="K526" i="1"/>
  <c r="J526" i="1"/>
  <c r="Y526" i="1" s="1"/>
  <c r="I526" i="1"/>
  <c r="X526" i="1" s="1"/>
  <c r="H526" i="1"/>
  <c r="W526" i="1" s="1"/>
  <c r="G526" i="1"/>
  <c r="V526" i="1" s="1"/>
  <c r="F526" i="1"/>
  <c r="U526" i="1" s="1"/>
  <c r="E526" i="1"/>
  <c r="T526" i="1" s="1"/>
  <c r="D526" i="1"/>
  <c r="S526" i="1" s="1"/>
  <c r="C526" i="1"/>
  <c r="AD525" i="1"/>
  <c r="O525" i="1"/>
  <c r="M525" i="1"/>
  <c r="AB525" i="1" s="1"/>
  <c r="L525" i="1"/>
  <c r="AA525" i="1" s="1"/>
  <c r="K525" i="1"/>
  <c r="Z525" i="1" s="1"/>
  <c r="J525" i="1"/>
  <c r="Y525" i="1" s="1"/>
  <c r="I525" i="1"/>
  <c r="X525" i="1" s="1"/>
  <c r="H525" i="1"/>
  <c r="W525" i="1" s="1"/>
  <c r="G525" i="1"/>
  <c r="V525" i="1" s="1"/>
  <c r="F525" i="1"/>
  <c r="U525" i="1" s="1"/>
  <c r="E525" i="1"/>
  <c r="T525" i="1" s="1"/>
  <c r="D525" i="1"/>
  <c r="S525" i="1" s="1"/>
  <c r="C525" i="1"/>
  <c r="R525" i="1" s="1"/>
  <c r="AD524" i="1"/>
  <c r="O524" i="1"/>
  <c r="M524" i="1"/>
  <c r="AB524" i="1" s="1"/>
  <c r="L524" i="1"/>
  <c r="AA524" i="1" s="1"/>
  <c r="K524" i="1"/>
  <c r="Z524" i="1" s="1"/>
  <c r="J524" i="1"/>
  <c r="Y524" i="1" s="1"/>
  <c r="I524" i="1"/>
  <c r="X524" i="1" s="1"/>
  <c r="H524" i="1"/>
  <c r="W524" i="1" s="1"/>
  <c r="G524" i="1"/>
  <c r="V524" i="1" s="1"/>
  <c r="F524" i="1"/>
  <c r="U524" i="1" s="1"/>
  <c r="E524" i="1"/>
  <c r="T524" i="1" s="1"/>
  <c r="D524" i="1"/>
  <c r="S524" i="1" s="1"/>
  <c r="C524" i="1"/>
  <c r="R524" i="1" s="1"/>
  <c r="AD523" i="1"/>
  <c r="O523" i="1"/>
  <c r="M523" i="1"/>
  <c r="AB523" i="1" s="1"/>
  <c r="L523" i="1"/>
  <c r="AA523" i="1" s="1"/>
  <c r="K523" i="1"/>
  <c r="Z523" i="1" s="1"/>
  <c r="J523" i="1"/>
  <c r="Y523" i="1" s="1"/>
  <c r="I523" i="1"/>
  <c r="X523" i="1" s="1"/>
  <c r="H523" i="1"/>
  <c r="W523" i="1" s="1"/>
  <c r="G523" i="1"/>
  <c r="V523" i="1" s="1"/>
  <c r="F523" i="1"/>
  <c r="U523" i="1" s="1"/>
  <c r="E523" i="1"/>
  <c r="T523" i="1" s="1"/>
  <c r="D523" i="1"/>
  <c r="S523" i="1" s="1"/>
  <c r="C523" i="1"/>
  <c r="AD522" i="1"/>
  <c r="AB522" i="1"/>
  <c r="U522" i="1"/>
  <c r="O522" i="1"/>
  <c r="M522" i="1"/>
  <c r="L522" i="1"/>
  <c r="AA522" i="1" s="1"/>
  <c r="K522" i="1"/>
  <c r="Z522" i="1" s="1"/>
  <c r="J522" i="1"/>
  <c r="Y522" i="1" s="1"/>
  <c r="I522" i="1"/>
  <c r="X522" i="1" s="1"/>
  <c r="H522" i="1"/>
  <c r="W522" i="1" s="1"/>
  <c r="G522" i="1"/>
  <c r="V522" i="1" s="1"/>
  <c r="F522" i="1"/>
  <c r="E522" i="1"/>
  <c r="T522" i="1" s="1"/>
  <c r="D522" i="1"/>
  <c r="S522" i="1" s="1"/>
  <c r="C522" i="1"/>
  <c r="R522" i="1" s="1"/>
  <c r="AD521" i="1"/>
  <c r="Y521" i="1"/>
  <c r="U521" i="1"/>
  <c r="O521" i="1"/>
  <c r="M521" i="1"/>
  <c r="AB521" i="1" s="1"/>
  <c r="L521" i="1"/>
  <c r="AA521" i="1" s="1"/>
  <c r="K521" i="1"/>
  <c r="Z521" i="1" s="1"/>
  <c r="J521" i="1"/>
  <c r="I521" i="1"/>
  <c r="X521" i="1" s="1"/>
  <c r="H521" i="1"/>
  <c r="W521" i="1" s="1"/>
  <c r="G521" i="1"/>
  <c r="V521" i="1" s="1"/>
  <c r="F521" i="1"/>
  <c r="E521" i="1"/>
  <c r="T521" i="1" s="1"/>
  <c r="D521" i="1"/>
  <c r="S521" i="1" s="1"/>
  <c r="C521" i="1"/>
  <c r="AD520" i="1"/>
  <c r="Z520" i="1"/>
  <c r="Y520" i="1"/>
  <c r="U520" i="1"/>
  <c r="O520" i="1"/>
  <c r="M520" i="1"/>
  <c r="AB520" i="1" s="1"/>
  <c r="L520" i="1"/>
  <c r="AA520" i="1" s="1"/>
  <c r="K520" i="1"/>
  <c r="J520" i="1"/>
  <c r="I520" i="1"/>
  <c r="X520" i="1" s="1"/>
  <c r="H520" i="1"/>
  <c r="W520" i="1" s="1"/>
  <c r="G520" i="1"/>
  <c r="V520" i="1" s="1"/>
  <c r="F520" i="1"/>
  <c r="E520" i="1"/>
  <c r="T520" i="1" s="1"/>
  <c r="D520" i="1"/>
  <c r="S520" i="1" s="1"/>
  <c r="C520" i="1"/>
  <c r="R520" i="1" s="1"/>
  <c r="AD519" i="1"/>
  <c r="Y519" i="1"/>
  <c r="U519" i="1"/>
  <c r="O519" i="1"/>
  <c r="M519" i="1"/>
  <c r="AB519" i="1" s="1"/>
  <c r="L519" i="1"/>
  <c r="AA519" i="1" s="1"/>
  <c r="K519" i="1"/>
  <c r="Z519" i="1" s="1"/>
  <c r="J519" i="1"/>
  <c r="I519" i="1"/>
  <c r="X519" i="1" s="1"/>
  <c r="H519" i="1"/>
  <c r="W519" i="1" s="1"/>
  <c r="G519" i="1"/>
  <c r="V519" i="1" s="1"/>
  <c r="F519" i="1"/>
  <c r="E519" i="1"/>
  <c r="T519" i="1" s="1"/>
  <c r="D519" i="1"/>
  <c r="S519" i="1" s="1"/>
  <c r="C519" i="1"/>
  <c r="R519" i="1" s="1"/>
  <c r="AD518" i="1"/>
  <c r="AB518" i="1"/>
  <c r="Y518" i="1"/>
  <c r="O518" i="1"/>
  <c r="M518" i="1"/>
  <c r="L518" i="1"/>
  <c r="AA518" i="1" s="1"/>
  <c r="K518" i="1"/>
  <c r="Z518" i="1" s="1"/>
  <c r="J518" i="1"/>
  <c r="I518" i="1"/>
  <c r="X518" i="1" s="1"/>
  <c r="H518" i="1"/>
  <c r="W518" i="1" s="1"/>
  <c r="G518" i="1"/>
  <c r="V518" i="1" s="1"/>
  <c r="F518" i="1"/>
  <c r="U518" i="1" s="1"/>
  <c r="E518" i="1"/>
  <c r="T518" i="1" s="1"/>
  <c r="D518" i="1"/>
  <c r="S518" i="1" s="1"/>
  <c r="C518" i="1"/>
  <c r="R518" i="1" s="1"/>
  <c r="AD517" i="1"/>
  <c r="O517" i="1"/>
  <c r="M517" i="1"/>
  <c r="AB517" i="1" s="1"/>
  <c r="L517" i="1"/>
  <c r="AA517" i="1" s="1"/>
  <c r="K517" i="1"/>
  <c r="Z517" i="1" s="1"/>
  <c r="J517" i="1"/>
  <c r="Y517" i="1" s="1"/>
  <c r="I517" i="1"/>
  <c r="X517" i="1" s="1"/>
  <c r="H517" i="1"/>
  <c r="W517" i="1" s="1"/>
  <c r="G517" i="1"/>
  <c r="V517" i="1" s="1"/>
  <c r="F517" i="1"/>
  <c r="U517" i="1" s="1"/>
  <c r="E517" i="1"/>
  <c r="T517" i="1" s="1"/>
  <c r="D517" i="1"/>
  <c r="S517" i="1" s="1"/>
  <c r="C517" i="1"/>
  <c r="AD516" i="1"/>
  <c r="Y516" i="1"/>
  <c r="U516" i="1"/>
  <c r="O516" i="1"/>
  <c r="M516" i="1"/>
  <c r="AB516" i="1" s="1"/>
  <c r="L516" i="1"/>
  <c r="AA516" i="1" s="1"/>
  <c r="K516" i="1"/>
  <c r="Z516" i="1" s="1"/>
  <c r="J516" i="1"/>
  <c r="I516" i="1"/>
  <c r="X516" i="1" s="1"/>
  <c r="H516" i="1"/>
  <c r="W516" i="1" s="1"/>
  <c r="G516" i="1"/>
  <c r="V516" i="1" s="1"/>
  <c r="F516" i="1"/>
  <c r="E516" i="1"/>
  <c r="T516" i="1" s="1"/>
  <c r="D516" i="1"/>
  <c r="S516" i="1" s="1"/>
  <c r="C516" i="1"/>
  <c r="R516" i="1" s="1"/>
  <c r="AD515" i="1"/>
  <c r="U515" i="1"/>
  <c r="O515" i="1"/>
  <c r="M515" i="1"/>
  <c r="AB515" i="1" s="1"/>
  <c r="L515" i="1"/>
  <c r="AA515" i="1" s="1"/>
  <c r="K515" i="1"/>
  <c r="Z515" i="1" s="1"/>
  <c r="J515" i="1"/>
  <c r="Y515" i="1" s="1"/>
  <c r="I515" i="1"/>
  <c r="X515" i="1" s="1"/>
  <c r="H515" i="1"/>
  <c r="W515" i="1" s="1"/>
  <c r="G515" i="1"/>
  <c r="V515" i="1" s="1"/>
  <c r="F515" i="1"/>
  <c r="E515" i="1"/>
  <c r="T515" i="1" s="1"/>
  <c r="D515" i="1"/>
  <c r="S515" i="1" s="1"/>
  <c r="C515" i="1"/>
  <c r="R515" i="1" s="1"/>
  <c r="AD514" i="1"/>
  <c r="AB514" i="1"/>
  <c r="Y514" i="1"/>
  <c r="O514" i="1"/>
  <c r="M514" i="1"/>
  <c r="L514" i="1"/>
  <c r="AA514" i="1" s="1"/>
  <c r="K514" i="1"/>
  <c r="Z514" i="1" s="1"/>
  <c r="J514" i="1"/>
  <c r="I514" i="1"/>
  <c r="X514" i="1" s="1"/>
  <c r="H514" i="1"/>
  <c r="W514" i="1" s="1"/>
  <c r="G514" i="1"/>
  <c r="V514" i="1" s="1"/>
  <c r="F514" i="1"/>
  <c r="U514" i="1" s="1"/>
  <c r="E514" i="1"/>
  <c r="T514" i="1" s="1"/>
  <c r="D514" i="1"/>
  <c r="S514" i="1" s="1"/>
  <c r="C514" i="1"/>
  <c r="R514" i="1" s="1"/>
  <c r="AD513" i="1"/>
  <c r="Y513" i="1"/>
  <c r="V513" i="1"/>
  <c r="U513" i="1"/>
  <c r="O513" i="1"/>
  <c r="M513" i="1"/>
  <c r="AB513" i="1" s="1"/>
  <c r="L513" i="1"/>
  <c r="AA513" i="1" s="1"/>
  <c r="K513" i="1"/>
  <c r="Z513" i="1" s="1"/>
  <c r="J513" i="1"/>
  <c r="I513" i="1"/>
  <c r="X513" i="1" s="1"/>
  <c r="H513" i="1"/>
  <c r="W513" i="1" s="1"/>
  <c r="G513" i="1"/>
  <c r="F513" i="1"/>
  <c r="E513" i="1"/>
  <c r="T513" i="1" s="1"/>
  <c r="D513" i="1"/>
  <c r="S513" i="1" s="1"/>
  <c r="C513" i="1"/>
  <c r="AD512" i="1"/>
  <c r="Z512" i="1"/>
  <c r="Y512" i="1"/>
  <c r="U512" i="1"/>
  <c r="O512" i="1"/>
  <c r="M512" i="1"/>
  <c r="AB512" i="1" s="1"/>
  <c r="L512" i="1"/>
  <c r="AA512" i="1" s="1"/>
  <c r="K512" i="1"/>
  <c r="J512" i="1"/>
  <c r="I512" i="1"/>
  <c r="X512" i="1" s="1"/>
  <c r="H512" i="1"/>
  <c r="W512" i="1" s="1"/>
  <c r="G512" i="1"/>
  <c r="V512" i="1" s="1"/>
  <c r="F512" i="1"/>
  <c r="E512" i="1"/>
  <c r="T512" i="1" s="1"/>
  <c r="D512" i="1"/>
  <c r="S512" i="1" s="1"/>
  <c r="C512" i="1"/>
  <c r="R512" i="1" s="1"/>
  <c r="AD511" i="1"/>
  <c r="Y511" i="1"/>
  <c r="U511" i="1"/>
  <c r="O511" i="1"/>
  <c r="M511" i="1"/>
  <c r="L511" i="1"/>
  <c r="AA511" i="1" s="1"/>
  <c r="K511" i="1"/>
  <c r="Z511" i="1" s="1"/>
  <c r="J511" i="1"/>
  <c r="I511" i="1"/>
  <c r="H511" i="1"/>
  <c r="W511" i="1" s="1"/>
  <c r="G511" i="1"/>
  <c r="V511" i="1" s="1"/>
  <c r="F511" i="1"/>
  <c r="E511" i="1"/>
  <c r="T511" i="1" s="1"/>
  <c r="D511" i="1"/>
  <c r="S511" i="1" s="1"/>
  <c r="C511" i="1"/>
  <c r="R511" i="1" s="1"/>
  <c r="AD510" i="1"/>
  <c r="AB510" i="1"/>
  <c r="Y510" i="1"/>
  <c r="O510" i="1"/>
  <c r="M510" i="1"/>
  <c r="L510" i="1"/>
  <c r="K510" i="1"/>
  <c r="Z510" i="1" s="1"/>
  <c r="J510" i="1"/>
  <c r="I510" i="1"/>
  <c r="X510" i="1" s="1"/>
  <c r="H510" i="1"/>
  <c r="G510" i="1"/>
  <c r="V510" i="1" s="1"/>
  <c r="F510" i="1"/>
  <c r="E510" i="1"/>
  <c r="T510" i="1" s="1"/>
  <c r="D510" i="1"/>
  <c r="C510" i="1"/>
  <c r="R510" i="1" s="1"/>
  <c r="AD509" i="1"/>
  <c r="Y509" i="1"/>
  <c r="V509" i="1"/>
  <c r="U509" i="1"/>
  <c r="O509" i="1"/>
  <c r="M509" i="1"/>
  <c r="AB509" i="1" s="1"/>
  <c r="L509" i="1"/>
  <c r="AA509" i="1" s="1"/>
  <c r="K509" i="1"/>
  <c r="J509" i="1"/>
  <c r="I509" i="1"/>
  <c r="X509" i="1" s="1"/>
  <c r="H509" i="1"/>
  <c r="W509" i="1" s="1"/>
  <c r="G509" i="1"/>
  <c r="F509" i="1"/>
  <c r="E509" i="1"/>
  <c r="T509" i="1" s="1"/>
  <c r="D509" i="1"/>
  <c r="S509" i="1" s="1"/>
  <c r="C509" i="1"/>
  <c r="AD507" i="1"/>
  <c r="T507" i="1"/>
  <c r="O507" i="1"/>
  <c r="O503" i="1" s="1"/>
  <c r="M507" i="1"/>
  <c r="L507" i="1"/>
  <c r="AA507" i="1" s="1"/>
  <c r="K507" i="1"/>
  <c r="Z507" i="1" s="1"/>
  <c r="J507" i="1"/>
  <c r="Y507" i="1" s="1"/>
  <c r="I507" i="1"/>
  <c r="H507" i="1"/>
  <c r="W507" i="1" s="1"/>
  <c r="G507" i="1"/>
  <c r="V507" i="1" s="1"/>
  <c r="F507" i="1"/>
  <c r="U507" i="1" s="1"/>
  <c r="E507" i="1"/>
  <c r="D507" i="1"/>
  <c r="S507" i="1" s="1"/>
  <c r="C507" i="1"/>
  <c r="R507" i="1" s="1"/>
  <c r="AD506" i="1"/>
  <c r="U506" i="1"/>
  <c r="O506" i="1"/>
  <c r="M506" i="1"/>
  <c r="AB506" i="1" s="1"/>
  <c r="L506" i="1"/>
  <c r="AA506" i="1" s="1"/>
  <c r="K506" i="1"/>
  <c r="Z506" i="1" s="1"/>
  <c r="J506" i="1"/>
  <c r="Y506" i="1" s="1"/>
  <c r="I506" i="1"/>
  <c r="X506" i="1" s="1"/>
  <c r="H506" i="1"/>
  <c r="W506" i="1" s="1"/>
  <c r="G506" i="1"/>
  <c r="V506" i="1" s="1"/>
  <c r="F506" i="1"/>
  <c r="E506" i="1"/>
  <c r="T506" i="1" s="1"/>
  <c r="D506" i="1"/>
  <c r="S506" i="1" s="1"/>
  <c r="C506" i="1"/>
  <c r="R506" i="1" s="1"/>
  <c r="AD505" i="1"/>
  <c r="M505" i="1"/>
  <c r="AB505" i="1" s="1"/>
  <c r="L505" i="1"/>
  <c r="K505" i="1"/>
  <c r="Z505" i="1" s="1"/>
  <c r="J505" i="1"/>
  <c r="Y505" i="1" s="1"/>
  <c r="I505" i="1"/>
  <c r="X505" i="1" s="1"/>
  <c r="H505" i="1"/>
  <c r="G505" i="1"/>
  <c r="V505" i="1" s="1"/>
  <c r="F505" i="1"/>
  <c r="U505" i="1" s="1"/>
  <c r="E505" i="1"/>
  <c r="T505" i="1" s="1"/>
  <c r="D505" i="1"/>
  <c r="C505" i="1"/>
  <c r="AD504" i="1"/>
  <c r="AA504" i="1"/>
  <c r="W504" i="1"/>
  <c r="S504" i="1"/>
  <c r="M504" i="1"/>
  <c r="AB504" i="1" s="1"/>
  <c r="L504" i="1"/>
  <c r="K504" i="1"/>
  <c r="J504" i="1"/>
  <c r="Y504" i="1" s="1"/>
  <c r="I504" i="1"/>
  <c r="X504" i="1" s="1"/>
  <c r="H504" i="1"/>
  <c r="G504" i="1"/>
  <c r="F504" i="1"/>
  <c r="U504" i="1" s="1"/>
  <c r="E504" i="1"/>
  <c r="D504" i="1"/>
  <c r="C504" i="1"/>
  <c r="J503" i="1"/>
  <c r="AD501" i="1"/>
  <c r="AB501" i="1"/>
  <c r="AA501" i="1"/>
  <c r="O501" i="1"/>
  <c r="M501" i="1"/>
  <c r="L501" i="1"/>
  <c r="K501" i="1"/>
  <c r="Z501" i="1" s="1"/>
  <c r="J501" i="1"/>
  <c r="Y501" i="1" s="1"/>
  <c r="I501" i="1"/>
  <c r="X501" i="1" s="1"/>
  <c r="H501" i="1"/>
  <c r="W501" i="1" s="1"/>
  <c r="G501" i="1"/>
  <c r="V501" i="1" s="1"/>
  <c r="F501" i="1"/>
  <c r="U501" i="1" s="1"/>
  <c r="E501" i="1"/>
  <c r="T501" i="1" s="1"/>
  <c r="D501" i="1"/>
  <c r="S501" i="1" s="1"/>
  <c r="C501" i="1"/>
  <c r="N501" i="1" s="1"/>
  <c r="P501" i="1" s="1"/>
  <c r="AD500" i="1"/>
  <c r="O500" i="1"/>
  <c r="M500" i="1"/>
  <c r="AB500" i="1" s="1"/>
  <c r="L500" i="1"/>
  <c r="AA500" i="1" s="1"/>
  <c r="K500" i="1"/>
  <c r="Z500" i="1" s="1"/>
  <c r="J500" i="1"/>
  <c r="Y500" i="1" s="1"/>
  <c r="I500" i="1"/>
  <c r="X500" i="1" s="1"/>
  <c r="H500" i="1"/>
  <c r="W500" i="1" s="1"/>
  <c r="G500" i="1"/>
  <c r="V500" i="1" s="1"/>
  <c r="F500" i="1"/>
  <c r="U500" i="1" s="1"/>
  <c r="E500" i="1"/>
  <c r="T500" i="1" s="1"/>
  <c r="D500" i="1"/>
  <c r="S500" i="1" s="1"/>
  <c r="C500" i="1"/>
  <c r="AD499" i="1"/>
  <c r="AB499" i="1"/>
  <c r="U499" i="1"/>
  <c r="T499" i="1"/>
  <c r="O499" i="1"/>
  <c r="M499" i="1"/>
  <c r="L499" i="1"/>
  <c r="AA499" i="1" s="1"/>
  <c r="K499" i="1"/>
  <c r="Z499" i="1" s="1"/>
  <c r="J499" i="1"/>
  <c r="Y499" i="1" s="1"/>
  <c r="I499" i="1"/>
  <c r="X499" i="1" s="1"/>
  <c r="H499" i="1"/>
  <c r="W499" i="1" s="1"/>
  <c r="G499" i="1"/>
  <c r="V499" i="1" s="1"/>
  <c r="F499" i="1"/>
  <c r="E499" i="1"/>
  <c r="D499" i="1"/>
  <c r="S499" i="1" s="1"/>
  <c r="C499" i="1"/>
  <c r="AD498" i="1"/>
  <c r="X498" i="1"/>
  <c r="O498" i="1"/>
  <c r="M498" i="1"/>
  <c r="AB498" i="1" s="1"/>
  <c r="L498" i="1"/>
  <c r="AA498" i="1" s="1"/>
  <c r="K498" i="1"/>
  <c r="Z498" i="1" s="1"/>
  <c r="J498" i="1"/>
  <c r="Y498" i="1" s="1"/>
  <c r="I498" i="1"/>
  <c r="H498" i="1"/>
  <c r="W498" i="1" s="1"/>
  <c r="G498" i="1"/>
  <c r="V498" i="1" s="1"/>
  <c r="F498" i="1"/>
  <c r="U498" i="1" s="1"/>
  <c r="E498" i="1"/>
  <c r="T498" i="1" s="1"/>
  <c r="D498" i="1"/>
  <c r="S498" i="1" s="1"/>
  <c r="C498" i="1"/>
  <c r="AD497" i="1"/>
  <c r="AB497" i="1"/>
  <c r="U497" i="1"/>
  <c r="T497" i="1"/>
  <c r="O497" i="1"/>
  <c r="M497" i="1"/>
  <c r="L497" i="1"/>
  <c r="AA497" i="1" s="1"/>
  <c r="K497" i="1"/>
  <c r="Z497" i="1" s="1"/>
  <c r="J497" i="1"/>
  <c r="Y497" i="1" s="1"/>
  <c r="I497" i="1"/>
  <c r="X497" i="1" s="1"/>
  <c r="H497" i="1"/>
  <c r="W497" i="1" s="1"/>
  <c r="G497" i="1"/>
  <c r="V497" i="1" s="1"/>
  <c r="F497" i="1"/>
  <c r="E497" i="1"/>
  <c r="D497" i="1"/>
  <c r="S497" i="1" s="1"/>
  <c r="C497" i="1"/>
  <c r="N497" i="1" s="1"/>
  <c r="P497" i="1" s="1"/>
  <c r="AD496" i="1"/>
  <c r="O496" i="1"/>
  <c r="M496" i="1"/>
  <c r="AB496" i="1" s="1"/>
  <c r="L496" i="1"/>
  <c r="AA496" i="1" s="1"/>
  <c r="K496" i="1"/>
  <c r="Z496" i="1" s="1"/>
  <c r="J496" i="1"/>
  <c r="Y496" i="1" s="1"/>
  <c r="I496" i="1"/>
  <c r="X496" i="1" s="1"/>
  <c r="H496" i="1"/>
  <c r="W496" i="1" s="1"/>
  <c r="G496" i="1"/>
  <c r="V496" i="1" s="1"/>
  <c r="F496" i="1"/>
  <c r="U496" i="1" s="1"/>
  <c r="E496" i="1"/>
  <c r="T496" i="1" s="1"/>
  <c r="D496" i="1"/>
  <c r="S496" i="1" s="1"/>
  <c r="C496" i="1"/>
  <c r="AD495" i="1"/>
  <c r="AB495" i="1"/>
  <c r="U495" i="1"/>
  <c r="T495" i="1"/>
  <c r="O495" i="1"/>
  <c r="M495" i="1"/>
  <c r="L495" i="1"/>
  <c r="AA495" i="1" s="1"/>
  <c r="K495" i="1"/>
  <c r="Z495" i="1" s="1"/>
  <c r="J495" i="1"/>
  <c r="Y495" i="1" s="1"/>
  <c r="I495" i="1"/>
  <c r="X495" i="1" s="1"/>
  <c r="H495" i="1"/>
  <c r="W495" i="1" s="1"/>
  <c r="G495" i="1"/>
  <c r="V495" i="1" s="1"/>
  <c r="F495" i="1"/>
  <c r="E495" i="1"/>
  <c r="D495" i="1"/>
  <c r="S495" i="1" s="1"/>
  <c r="C495" i="1"/>
  <c r="AD494" i="1"/>
  <c r="Y494" i="1"/>
  <c r="O494" i="1"/>
  <c r="M494" i="1"/>
  <c r="AB494" i="1" s="1"/>
  <c r="L494" i="1"/>
  <c r="AA494" i="1" s="1"/>
  <c r="K494" i="1"/>
  <c r="Z494" i="1" s="1"/>
  <c r="J494" i="1"/>
  <c r="I494" i="1"/>
  <c r="X494" i="1" s="1"/>
  <c r="H494" i="1"/>
  <c r="W494" i="1" s="1"/>
  <c r="G494" i="1"/>
  <c r="V494" i="1" s="1"/>
  <c r="F494" i="1"/>
  <c r="U494" i="1" s="1"/>
  <c r="E494" i="1"/>
  <c r="T494" i="1" s="1"/>
  <c r="D494" i="1"/>
  <c r="S494" i="1" s="1"/>
  <c r="C494" i="1"/>
  <c r="AD493" i="1"/>
  <c r="AB493" i="1"/>
  <c r="U493" i="1"/>
  <c r="T493" i="1"/>
  <c r="O493" i="1"/>
  <c r="M493" i="1"/>
  <c r="L493" i="1"/>
  <c r="AA493" i="1" s="1"/>
  <c r="K493" i="1"/>
  <c r="Z493" i="1" s="1"/>
  <c r="J493" i="1"/>
  <c r="Y493" i="1" s="1"/>
  <c r="I493" i="1"/>
  <c r="X493" i="1" s="1"/>
  <c r="H493" i="1"/>
  <c r="W493" i="1" s="1"/>
  <c r="G493" i="1"/>
  <c r="V493" i="1" s="1"/>
  <c r="F493" i="1"/>
  <c r="E493" i="1"/>
  <c r="D493" i="1"/>
  <c r="S493" i="1" s="1"/>
  <c r="C493" i="1"/>
  <c r="AD492" i="1"/>
  <c r="AB492" i="1"/>
  <c r="Y492" i="1"/>
  <c r="O492" i="1"/>
  <c r="M492" i="1"/>
  <c r="L492" i="1"/>
  <c r="AA492" i="1" s="1"/>
  <c r="K492" i="1"/>
  <c r="Z492" i="1" s="1"/>
  <c r="J492" i="1"/>
  <c r="I492" i="1"/>
  <c r="X492" i="1" s="1"/>
  <c r="H492" i="1"/>
  <c r="W492" i="1" s="1"/>
  <c r="G492" i="1"/>
  <c r="V492" i="1" s="1"/>
  <c r="F492" i="1"/>
  <c r="U492" i="1" s="1"/>
  <c r="E492" i="1"/>
  <c r="T492" i="1" s="1"/>
  <c r="D492" i="1"/>
  <c r="S492" i="1" s="1"/>
  <c r="C492" i="1"/>
  <c r="AD491" i="1"/>
  <c r="AB491" i="1"/>
  <c r="U491" i="1"/>
  <c r="T491" i="1"/>
  <c r="O491" i="1"/>
  <c r="M491" i="1"/>
  <c r="L491" i="1"/>
  <c r="AA491" i="1" s="1"/>
  <c r="K491" i="1"/>
  <c r="Z491" i="1" s="1"/>
  <c r="J491" i="1"/>
  <c r="Y491" i="1" s="1"/>
  <c r="I491" i="1"/>
  <c r="X491" i="1" s="1"/>
  <c r="H491" i="1"/>
  <c r="W491" i="1" s="1"/>
  <c r="G491" i="1"/>
  <c r="V491" i="1" s="1"/>
  <c r="F491" i="1"/>
  <c r="E491" i="1"/>
  <c r="D491" i="1"/>
  <c r="S491" i="1" s="1"/>
  <c r="C491" i="1"/>
  <c r="N491" i="1" s="1"/>
  <c r="P491" i="1" s="1"/>
  <c r="AD490" i="1"/>
  <c r="AB490" i="1"/>
  <c r="X490" i="1"/>
  <c r="T490" i="1"/>
  <c r="O490" i="1"/>
  <c r="M490" i="1"/>
  <c r="L490" i="1"/>
  <c r="AA490" i="1" s="1"/>
  <c r="K490" i="1"/>
  <c r="Z490" i="1" s="1"/>
  <c r="J490" i="1"/>
  <c r="Y490" i="1" s="1"/>
  <c r="I490" i="1"/>
  <c r="H490" i="1"/>
  <c r="W490" i="1" s="1"/>
  <c r="G490" i="1"/>
  <c r="V490" i="1" s="1"/>
  <c r="F490" i="1"/>
  <c r="U490" i="1" s="1"/>
  <c r="E490" i="1"/>
  <c r="D490" i="1"/>
  <c r="S490" i="1" s="1"/>
  <c r="C490" i="1"/>
  <c r="N490" i="1" s="1"/>
  <c r="P490" i="1" s="1"/>
  <c r="AD489" i="1"/>
  <c r="X489" i="1"/>
  <c r="U489" i="1"/>
  <c r="O489" i="1"/>
  <c r="M489" i="1"/>
  <c r="AB489" i="1" s="1"/>
  <c r="L489" i="1"/>
  <c r="AA489" i="1" s="1"/>
  <c r="K489" i="1"/>
  <c r="Z489" i="1" s="1"/>
  <c r="J489" i="1"/>
  <c r="Y489" i="1" s="1"/>
  <c r="I489" i="1"/>
  <c r="H489" i="1"/>
  <c r="W489" i="1" s="1"/>
  <c r="G489" i="1"/>
  <c r="V489" i="1" s="1"/>
  <c r="F489" i="1"/>
  <c r="E489" i="1"/>
  <c r="T489" i="1" s="1"/>
  <c r="D489" i="1"/>
  <c r="S489" i="1" s="1"/>
  <c r="C489" i="1"/>
  <c r="AD488" i="1"/>
  <c r="O488" i="1"/>
  <c r="M488" i="1"/>
  <c r="AB488" i="1" s="1"/>
  <c r="L488" i="1"/>
  <c r="AA488" i="1" s="1"/>
  <c r="K488" i="1"/>
  <c r="Z488" i="1" s="1"/>
  <c r="J488" i="1"/>
  <c r="I488" i="1"/>
  <c r="X488" i="1" s="1"/>
  <c r="H488" i="1"/>
  <c r="W488" i="1" s="1"/>
  <c r="G488" i="1"/>
  <c r="V488" i="1" s="1"/>
  <c r="F488" i="1"/>
  <c r="E488" i="1"/>
  <c r="T488" i="1" s="1"/>
  <c r="D488" i="1"/>
  <c r="S488" i="1" s="1"/>
  <c r="C488" i="1"/>
  <c r="AD487" i="1"/>
  <c r="AB487" i="1"/>
  <c r="U487" i="1"/>
  <c r="T487" i="1"/>
  <c r="O487" i="1"/>
  <c r="M487" i="1"/>
  <c r="L487" i="1"/>
  <c r="AA487" i="1" s="1"/>
  <c r="K487" i="1"/>
  <c r="Z487" i="1" s="1"/>
  <c r="J487" i="1"/>
  <c r="Y487" i="1" s="1"/>
  <c r="I487" i="1"/>
  <c r="X487" i="1" s="1"/>
  <c r="H487" i="1"/>
  <c r="W487" i="1" s="1"/>
  <c r="G487" i="1"/>
  <c r="V487" i="1" s="1"/>
  <c r="F487" i="1"/>
  <c r="E487" i="1"/>
  <c r="D487" i="1"/>
  <c r="S487" i="1" s="1"/>
  <c r="C487" i="1"/>
  <c r="N487" i="1" s="1"/>
  <c r="P487" i="1" s="1"/>
  <c r="AD486" i="1"/>
  <c r="AB486" i="1"/>
  <c r="X486" i="1"/>
  <c r="T486" i="1"/>
  <c r="O486" i="1"/>
  <c r="M486" i="1"/>
  <c r="L486" i="1"/>
  <c r="AA486" i="1" s="1"/>
  <c r="K486" i="1"/>
  <c r="Z486" i="1" s="1"/>
  <c r="J486" i="1"/>
  <c r="Y486" i="1" s="1"/>
  <c r="I486" i="1"/>
  <c r="H486" i="1"/>
  <c r="W486" i="1" s="1"/>
  <c r="G486" i="1"/>
  <c r="V486" i="1" s="1"/>
  <c r="F486" i="1"/>
  <c r="U486" i="1" s="1"/>
  <c r="E486" i="1"/>
  <c r="D486" i="1"/>
  <c r="S486" i="1" s="1"/>
  <c r="C486" i="1"/>
  <c r="N486" i="1" s="1"/>
  <c r="P486" i="1" s="1"/>
  <c r="AD485" i="1"/>
  <c r="U485" i="1"/>
  <c r="O485" i="1"/>
  <c r="M485" i="1"/>
  <c r="AB485" i="1" s="1"/>
  <c r="L485" i="1"/>
  <c r="AA485" i="1" s="1"/>
  <c r="K485" i="1"/>
  <c r="Z485" i="1" s="1"/>
  <c r="J485" i="1"/>
  <c r="Y485" i="1" s="1"/>
  <c r="I485" i="1"/>
  <c r="X485" i="1" s="1"/>
  <c r="H485" i="1"/>
  <c r="W485" i="1" s="1"/>
  <c r="G485" i="1"/>
  <c r="V485" i="1" s="1"/>
  <c r="F485" i="1"/>
  <c r="E485" i="1"/>
  <c r="T485" i="1" s="1"/>
  <c r="D485" i="1"/>
  <c r="S485" i="1" s="1"/>
  <c r="C485" i="1"/>
  <c r="AD484" i="1"/>
  <c r="AB484" i="1"/>
  <c r="Y484" i="1"/>
  <c r="O484" i="1"/>
  <c r="M484" i="1"/>
  <c r="L484" i="1"/>
  <c r="AA484" i="1" s="1"/>
  <c r="K484" i="1"/>
  <c r="Z484" i="1" s="1"/>
  <c r="J484" i="1"/>
  <c r="I484" i="1"/>
  <c r="H484" i="1"/>
  <c r="W484" i="1" s="1"/>
  <c r="G484" i="1"/>
  <c r="V484" i="1" s="1"/>
  <c r="F484" i="1"/>
  <c r="U484" i="1" s="1"/>
  <c r="E484" i="1"/>
  <c r="D484" i="1"/>
  <c r="S484" i="1" s="1"/>
  <c r="C484" i="1"/>
  <c r="AD483" i="1"/>
  <c r="AB483" i="1"/>
  <c r="U483" i="1"/>
  <c r="T483" i="1"/>
  <c r="O483" i="1"/>
  <c r="M483" i="1"/>
  <c r="L483" i="1"/>
  <c r="K483" i="1"/>
  <c r="Z483" i="1" s="1"/>
  <c r="J483" i="1"/>
  <c r="Y483" i="1" s="1"/>
  <c r="I483" i="1"/>
  <c r="X483" i="1" s="1"/>
  <c r="H483" i="1"/>
  <c r="G483" i="1"/>
  <c r="F483" i="1"/>
  <c r="E483" i="1"/>
  <c r="D483" i="1"/>
  <c r="C483" i="1"/>
  <c r="AD480" i="1"/>
  <c r="AD479" i="1" s="1"/>
  <c r="AB480" i="1"/>
  <c r="AB479" i="1" s="1"/>
  <c r="U480" i="1"/>
  <c r="U479" i="1" s="1"/>
  <c r="O480" i="1"/>
  <c r="M480" i="1"/>
  <c r="M479" i="1" s="1"/>
  <c r="L480" i="1"/>
  <c r="K480" i="1"/>
  <c r="Z480" i="1" s="1"/>
  <c r="Z479" i="1" s="1"/>
  <c r="J480" i="1"/>
  <c r="Y480" i="1" s="1"/>
  <c r="I480" i="1"/>
  <c r="H480" i="1"/>
  <c r="G480" i="1"/>
  <c r="V480" i="1" s="1"/>
  <c r="V479" i="1" s="1"/>
  <c r="F480" i="1"/>
  <c r="E480" i="1"/>
  <c r="D480" i="1"/>
  <c r="S480" i="1" s="1"/>
  <c r="S479" i="1" s="1"/>
  <c r="C480" i="1"/>
  <c r="Y479" i="1"/>
  <c r="O479" i="1"/>
  <c r="K479" i="1"/>
  <c r="J479" i="1"/>
  <c r="G479" i="1"/>
  <c r="F479" i="1"/>
  <c r="D479" i="1"/>
  <c r="C479" i="1"/>
  <c r="AD478" i="1"/>
  <c r="Y478" i="1"/>
  <c r="X478" i="1"/>
  <c r="O478" i="1"/>
  <c r="M478" i="1"/>
  <c r="AB478" i="1" s="1"/>
  <c r="L478" i="1"/>
  <c r="AA478" i="1" s="1"/>
  <c r="K478" i="1"/>
  <c r="Z478" i="1" s="1"/>
  <c r="J478" i="1"/>
  <c r="I478" i="1"/>
  <c r="H478" i="1"/>
  <c r="W478" i="1" s="1"/>
  <c r="G478" i="1"/>
  <c r="V478" i="1" s="1"/>
  <c r="F478" i="1"/>
  <c r="U478" i="1" s="1"/>
  <c r="E478" i="1"/>
  <c r="T478" i="1" s="1"/>
  <c r="D478" i="1"/>
  <c r="S478" i="1" s="1"/>
  <c r="C478" i="1"/>
  <c r="AD477" i="1"/>
  <c r="AB477" i="1"/>
  <c r="U477" i="1"/>
  <c r="T477" i="1"/>
  <c r="O477" i="1"/>
  <c r="M477" i="1"/>
  <c r="L477" i="1"/>
  <c r="AA477" i="1" s="1"/>
  <c r="K477" i="1"/>
  <c r="Z477" i="1" s="1"/>
  <c r="J477" i="1"/>
  <c r="Y477" i="1" s="1"/>
  <c r="I477" i="1"/>
  <c r="X477" i="1" s="1"/>
  <c r="H477" i="1"/>
  <c r="W477" i="1" s="1"/>
  <c r="G477" i="1"/>
  <c r="F477" i="1"/>
  <c r="E477" i="1"/>
  <c r="D477" i="1"/>
  <c r="S477" i="1" s="1"/>
  <c r="C477" i="1"/>
  <c r="AD476" i="1"/>
  <c r="X476" i="1"/>
  <c r="O476" i="1"/>
  <c r="M476" i="1"/>
  <c r="AB476" i="1" s="1"/>
  <c r="L476" i="1"/>
  <c r="AA476" i="1" s="1"/>
  <c r="K476" i="1"/>
  <c r="Z476" i="1" s="1"/>
  <c r="J476" i="1"/>
  <c r="Y476" i="1" s="1"/>
  <c r="I476" i="1"/>
  <c r="H476" i="1"/>
  <c r="W476" i="1" s="1"/>
  <c r="G476" i="1"/>
  <c r="V476" i="1" s="1"/>
  <c r="F476" i="1"/>
  <c r="U476" i="1" s="1"/>
  <c r="E476" i="1"/>
  <c r="T476" i="1" s="1"/>
  <c r="D476" i="1"/>
  <c r="S476" i="1" s="1"/>
  <c r="C476" i="1"/>
  <c r="AD475" i="1"/>
  <c r="AB475" i="1"/>
  <c r="U475" i="1"/>
  <c r="T475" i="1"/>
  <c r="O475" i="1"/>
  <c r="M475" i="1"/>
  <c r="L475" i="1"/>
  <c r="AA475" i="1" s="1"/>
  <c r="K475" i="1"/>
  <c r="J475" i="1"/>
  <c r="Y475" i="1" s="1"/>
  <c r="I475" i="1"/>
  <c r="X475" i="1" s="1"/>
  <c r="H475" i="1"/>
  <c r="W475" i="1" s="1"/>
  <c r="G475" i="1"/>
  <c r="V475" i="1" s="1"/>
  <c r="F475" i="1"/>
  <c r="E475" i="1"/>
  <c r="D475" i="1"/>
  <c r="S475" i="1" s="1"/>
  <c r="C475" i="1"/>
  <c r="AD474" i="1"/>
  <c r="O474" i="1"/>
  <c r="M474" i="1"/>
  <c r="L474" i="1"/>
  <c r="K474" i="1"/>
  <c r="Z474" i="1" s="1"/>
  <c r="J474" i="1"/>
  <c r="I474" i="1"/>
  <c r="H474" i="1"/>
  <c r="G474" i="1"/>
  <c r="V474" i="1" s="1"/>
  <c r="F474" i="1"/>
  <c r="E474" i="1"/>
  <c r="D474" i="1"/>
  <c r="C474" i="1"/>
  <c r="AD473" i="1"/>
  <c r="O473" i="1"/>
  <c r="AD467" i="1"/>
  <c r="AE467" i="1" s="1"/>
  <c r="O467" i="1"/>
  <c r="P467" i="1" s="1"/>
  <c r="AD466" i="1"/>
  <c r="AE466" i="1" s="1"/>
  <c r="O466" i="1"/>
  <c r="P466" i="1" s="1"/>
  <c r="AD465" i="1"/>
  <c r="AE465" i="1" s="1"/>
  <c r="P465" i="1"/>
  <c r="O465" i="1"/>
  <c r="AD464" i="1"/>
  <c r="AE464" i="1" s="1"/>
  <c r="O464" i="1"/>
  <c r="P464" i="1" s="1"/>
  <c r="AD463" i="1"/>
  <c r="AE463" i="1" s="1"/>
  <c r="O463" i="1"/>
  <c r="P463" i="1" s="1"/>
  <c r="AD462" i="1"/>
  <c r="AE462" i="1" s="1"/>
  <c r="O462" i="1"/>
  <c r="P462" i="1" s="1"/>
  <c r="AD461" i="1"/>
  <c r="AE461" i="1" s="1"/>
  <c r="P461" i="1"/>
  <c r="O461" i="1"/>
  <c r="AD460" i="1"/>
  <c r="AE460" i="1" s="1"/>
  <c r="O460" i="1"/>
  <c r="AD459" i="1"/>
  <c r="AE459" i="1" s="1"/>
  <c r="O459" i="1"/>
  <c r="P459" i="1" s="1"/>
  <c r="AD458" i="1"/>
  <c r="AE458" i="1" s="1"/>
  <c r="O458" i="1"/>
  <c r="P458" i="1" s="1"/>
  <c r="AD457" i="1"/>
  <c r="Y457" i="1"/>
  <c r="O457" i="1"/>
  <c r="M457" i="1"/>
  <c r="AB457" i="1" s="1"/>
  <c r="L457" i="1"/>
  <c r="AA457" i="1" s="1"/>
  <c r="K457" i="1"/>
  <c r="Z457" i="1" s="1"/>
  <c r="J457" i="1"/>
  <c r="I457" i="1"/>
  <c r="X457" i="1" s="1"/>
  <c r="H457" i="1"/>
  <c r="W457" i="1" s="1"/>
  <c r="G457" i="1"/>
  <c r="V457" i="1" s="1"/>
  <c r="F457" i="1"/>
  <c r="U457" i="1" s="1"/>
  <c r="E457" i="1"/>
  <c r="T457" i="1" s="1"/>
  <c r="D457" i="1"/>
  <c r="S457" i="1" s="1"/>
  <c r="C457" i="1"/>
  <c r="AD456" i="1"/>
  <c r="AB456" i="1"/>
  <c r="U456" i="1"/>
  <c r="T456" i="1"/>
  <c r="O456" i="1"/>
  <c r="M456" i="1"/>
  <c r="L456" i="1"/>
  <c r="AA456" i="1" s="1"/>
  <c r="K456" i="1"/>
  <c r="Z456" i="1" s="1"/>
  <c r="J456" i="1"/>
  <c r="Y456" i="1" s="1"/>
  <c r="I456" i="1"/>
  <c r="X456" i="1" s="1"/>
  <c r="H456" i="1"/>
  <c r="W456" i="1" s="1"/>
  <c r="G456" i="1"/>
  <c r="V456" i="1" s="1"/>
  <c r="F456" i="1"/>
  <c r="E456" i="1"/>
  <c r="D456" i="1"/>
  <c r="S456" i="1" s="1"/>
  <c r="C456" i="1"/>
  <c r="AD455" i="1"/>
  <c r="Y455" i="1"/>
  <c r="X455" i="1"/>
  <c r="O455" i="1"/>
  <c r="M455" i="1"/>
  <c r="AB455" i="1" s="1"/>
  <c r="L455" i="1"/>
  <c r="AA455" i="1" s="1"/>
  <c r="K455" i="1"/>
  <c r="Z455" i="1" s="1"/>
  <c r="J455" i="1"/>
  <c r="I455" i="1"/>
  <c r="H455" i="1"/>
  <c r="W455" i="1" s="1"/>
  <c r="G455" i="1"/>
  <c r="V455" i="1" s="1"/>
  <c r="F455" i="1"/>
  <c r="U455" i="1" s="1"/>
  <c r="E455" i="1"/>
  <c r="T455" i="1" s="1"/>
  <c r="D455" i="1"/>
  <c r="S455" i="1" s="1"/>
  <c r="C455" i="1"/>
  <c r="AD454" i="1"/>
  <c r="AB454" i="1"/>
  <c r="U454" i="1"/>
  <c r="T454" i="1"/>
  <c r="O454" i="1"/>
  <c r="M454" i="1"/>
  <c r="L454" i="1"/>
  <c r="AA454" i="1" s="1"/>
  <c r="K454" i="1"/>
  <c r="Z454" i="1" s="1"/>
  <c r="J454" i="1"/>
  <c r="Y454" i="1" s="1"/>
  <c r="I454" i="1"/>
  <c r="X454" i="1" s="1"/>
  <c r="H454" i="1"/>
  <c r="W454" i="1" s="1"/>
  <c r="G454" i="1"/>
  <c r="V454" i="1" s="1"/>
  <c r="F454" i="1"/>
  <c r="E454" i="1"/>
  <c r="D454" i="1"/>
  <c r="S454" i="1" s="1"/>
  <c r="C454" i="1"/>
  <c r="AD453" i="1"/>
  <c r="O453" i="1"/>
  <c r="M453" i="1"/>
  <c r="L453" i="1"/>
  <c r="AA453" i="1" s="1"/>
  <c r="K453" i="1"/>
  <c r="Z453" i="1" s="1"/>
  <c r="J453" i="1"/>
  <c r="Y453" i="1" s="1"/>
  <c r="I453" i="1"/>
  <c r="H453" i="1"/>
  <c r="W453" i="1" s="1"/>
  <c r="G453" i="1"/>
  <c r="V453" i="1" s="1"/>
  <c r="F453" i="1"/>
  <c r="E453" i="1"/>
  <c r="D453" i="1"/>
  <c r="S453" i="1" s="1"/>
  <c r="C453" i="1"/>
  <c r="AD452" i="1"/>
  <c r="U452" i="1"/>
  <c r="O452" i="1"/>
  <c r="M452" i="1"/>
  <c r="AB452" i="1" s="1"/>
  <c r="L452" i="1"/>
  <c r="AA452" i="1" s="1"/>
  <c r="K452" i="1"/>
  <c r="Z452" i="1" s="1"/>
  <c r="J452" i="1"/>
  <c r="Y452" i="1" s="1"/>
  <c r="I452" i="1"/>
  <c r="X452" i="1" s="1"/>
  <c r="H452" i="1"/>
  <c r="W452" i="1" s="1"/>
  <c r="G452" i="1"/>
  <c r="V452" i="1" s="1"/>
  <c r="F452" i="1"/>
  <c r="E452" i="1"/>
  <c r="T452" i="1" s="1"/>
  <c r="D452" i="1"/>
  <c r="S452" i="1" s="1"/>
  <c r="C452" i="1"/>
  <c r="R452" i="1" s="1"/>
  <c r="AD451" i="1"/>
  <c r="AB451" i="1"/>
  <c r="V451" i="1"/>
  <c r="O451" i="1"/>
  <c r="M451" i="1"/>
  <c r="L451" i="1"/>
  <c r="AA451" i="1" s="1"/>
  <c r="K451" i="1"/>
  <c r="Z451" i="1" s="1"/>
  <c r="J451" i="1"/>
  <c r="Y451" i="1" s="1"/>
  <c r="I451" i="1"/>
  <c r="X451" i="1" s="1"/>
  <c r="H451" i="1"/>
  <c r="W451" i="1" s="1"/>
  <c r="G451" i="1"/>
  <c r="F451" i="1"/>
  <c r="U451" i="1" s="1"/>
  <c r="E451" i="1"/>
  <c r="T451" i="1" s="1"/>
  <c r="D451" i="1"/>
  <c r="C451" i="1"/>
  <c r="R451" i="1" s="1"/>
  <c r="AD450" i="1"/>
  <c r="Y450" i="1"/>
  <c r="O450" i="1"/>
  <c r="M450" i="1"/>
  <c r="AB450" i="1" s="1"/>
  <c r="L450" i="1"/>
  <c r="AA450" i="1" s="1"/>
  <c r="K450" i="1"/>
  <c r="Z450" i="1" s="1"/>
  <c r="J450" i="1"/>
  <c r="I450" i="1"/>
  <c r="X450" i="1" s="1"/>
  <c r="H450" i="1"/>
  <c r="W450" i="1" s="1"/>
  <c r="G450" i="1"/>
  <c r="V450" i="1" s="1"/>
  <c r="F450" i="1"/>
  <c r="U450" i="1" s="1"/>
  <c r="E450" i="1"/>
  <c r="T450" i="1" s="1"/>
  <c r="D450" i="1"/>
  <c r="C450" i="1"/>
  <c r="R450" i="1" s="1"/>
  <c r="AD449" i="1"/>
  <c r="V449" i="1"/>
  <c r="U449" i="1"/>
  <c r="O449" i="1"/>
  <c r="M449" i="1"/>
  <c r="AB449" i="1" s="1"/>
  <c r="L449" i="1"/>
  <c r="AA449" i="1" s="1"/>
  <c r="K449" i="1"/>
  <c r="Z449" i="1" s="1"/>
  <c r="J449" i="1"/>
  <c r="Y449" i="1" s="1"/>
  <c r="I449" i="1"/>
  <c r="X449" i="1" s="1"/>
  <c r="H449" i="1"/>
  <c r="W449" i="1" s="1"/>
  <c r="G449" i="1"/>
  <c r="F449" i="1"/>
  <c r="E449" i="1"/>
  <c r="T449" i="1" s="1"/>
  <c r="D449" i="1"/>
  <c r="C449" i="1"/>
  <c r="R449" i="1" s="1"/>
  <c r="AD448" i="1"/>
  <c r="O448" i="1"/>
  <c r="M448" i="1"/>
  <c r="AB448" i="1" s="1"/>
  <c r="L448" i="1"/>
  <c r="AA448" i="1" s="1"/>
  <c r="K448" i="1"/>
  <c r="Z448" i="1" s="1"/>
  <c r="J448" i="1"/>
  <c r="Y448" i="1" s="1"/>
  <c r="I448" i="1"/>
  <c r="X448" i="1" s="1"/>
  <c r="H448" i="1"/>
  <c r="W448" i="1" s="1"/>
  <c r="G448" i="1"/>
  <c r="V448" i="1" s="1"/>
  <c r="F448" i="1"/>
  <c r="U448" i="1" s="1"/>
  <c r="E448" i="1"/>
  <c r="T448" i="1" s="1"/>
  <c r="D448" i="1"/>
  <c r="C448" i="1"/>
  <c r="R448" i="1" s="1"/>
  <c r="AD447" i="1"/>
  <c r="V447" i="1"/>
  <c r="U447" i="1"/>
  <c r="O447" i="1"/>
  <c r="M447" i="1"/>
  <c r="AB447" i="1" s="1"/>
  <c r="L447" i="1"/>
  <c r="AA447" i="1" s="1"/>
  <c r="K447" i="1"/>
  <c r="Z447" i="1" s="1"/>
  <c r="J447" i="1"/>
  <c r="Y447" i="1" s="1"/>
  <c r="I447" i="1"/>
  <c r="X447" i="1" s="1"/>
  <c r="H447" i="1"/>
  <c r="W447" i="1" s="1"/>
  <c r="G447" i="1"/>
  <c r="F447" i="1"/>
  <c r="E447" i="1"/>
  <c r="T447" i="1" s="1"/>
  <c r="D447" i="1"/>
  <c r="C447" i="1"/>
  <c r="R447" i="1" s="1"/>
  <c r="AD446" i="1"/>
  <c r="Z446" i="1"/>
  <c r="O446" i="1"/>
  <c r="M446" i="1"/>
  <c r="AB446" i="1" s="1"/>
  <c r="L446" i="1"/>
  <c r="AA446" i="1" s="1"/>
  <c r="K446" i="1"/>
  <c r="J446" i="1"/>
  <c r="Y446" i="1" s="1"/>
  <c r="I446" i="1"/>
  <c r="X446" i="1" s="1"/>
  <c r="H446" i="1"/>
  <c r="W446" i="1" s="1"/>
  <c r="G446" i="1"/>
  <c r="V446" i="1" s="1"/>
  <c r="F446" i="1"/>
  <c r="U446" i="1" s="1"/>
  <c r="E446" i="1"/>
  <c r="T446" i="1" s="1"/>
  <c r="D446" i="1"/>
  <c r="C446" i="1"/>
  <c r="R446" i="1" s="1"/>
  <c r="AD445" i="1"/>
  <c r="Z445" i="1"/>
  <c r="U445" i="1"/>
  <c r="O445" i="1"/>
  <c r="M445" i="1"/>
  <c r="AB445" i="1" s="1"/>
  <c r="L445" i="1"/>
  <c r="AA445" i="1" s="1"/>
  <c r="K445" i="1"/>
  <c r="J445" i="1"/>
  <c r="Y445" i="1" s="1"/>
  <c r="I445" i="1"/>
  <c r="X445" i="1" s="1"/>
  <c r="H445" i="1"/>
  <c r="W445" i="1" s="1"/>
  <c r="G445" i="1"/>
  <c r="V445" i="1" s="1"/>
  <c r="F445" i="1"/>
  <c r="E445" i="1"/>
  <c r="T445" i="1" s="1"/>
  <c r="D445" i="1"/>
  <c r="C445" i="1"/>
  <c r="R445" i="1" s="1"/>
  <c r="AD444" i="1"/>
  <c r="V444" i="1"/>
  <c r="O444" i="1"/>
  <c r="M444" i="1"/>
  <c r="AB444" i="1" s="1"/>
  <c r="L444" i="1"/>
  <c r="AA444" i="1" s="1"/>
  <c r="K444" i="1"/>
  <c r="Z444" i="1" s="1"/>
  <c r="J444" i="1"/>
  <c r="Y444" i="1" s="1"/>
  <c r="I444" i="1"/>
  <c r="X444" i="1" s="1"/>
  <c r="H444" i="1"/>
  <c r="W444" i="1" s="1"/>
  <c r="G444" i="1"/>
  <c r="F444" i="1"/>
  <c r="U444" i="1" s="1"/>
  <c r="E444" i="1"/>
  <c r="T444" i="1" s="1"/>
  <c r="D444" i="1"/>
  <c r="C444" i="1"/>
  <c r="R444" i="1" s="1"/>
  <c r="AD443" i="1"/>
  <c r="V443" i="1"/>
  <c r="U443" i="1"/>
  <c r="O443" i="1"/>
  <c r="M443" i="1"/>
  <c r="AB443" i="1" s="1"/>
  <c r="L443" i="1"/>
  <c r="AA443" i="1" s="1"/>
  <c r="K443" i="1"/>
  <c r="Z443" i="1" s="1"/>
  <c r="J443" i="1"/>
  <c r="Y443" i="1" s="1"/>
  <c r="I443" i="1"/>
  <c r="X443" i="1" s="1"/>
  <c r="H443" i="1"/>
  <c r="W443" i="1" s="1"/>
  <c r="G443" i="1"/>
  <c r="F443" i="1"/>
  <c r="E443" i="1"/>
  <c r="T443" i="1" s="1"/>
  <c r="D443" i="1"/>
  <c r="S443" i="1" s="1"/>
  <c r="C443" i="1"/>
  <c r="R443" i="1" s="1"/>
  <c r="AD442" i="1"/>
  <c r="Z442" i="1"/>
  <c r="Y442" i="1"/>
  <c r="V442" i="1"/>
  <c r="O442" i="1"/>
  <c r="M442" i="1"/>
  <c r="AB442" i="1" s="1"/>
  <c r="L442" i="1"/>
  <c r="AA442" i="1" s="1"/>
  <c r="K442" i="1"/>
  <c r="J442" i="1"/>
  <c r="I442" i="1"/>
  <c r="X442" i="1" s="1"/>
  <c r="H442" i="1"/>
  <c r="W442" i="1" s="1"/>
  <c r="G442" i="1"/>
  <c r="F442" i="1"/>
  <c r="U442" i="1" s="1"/>
  <c r="E442" i="1"/>
  <c r="T442" i="1" s="1"/>
  <c r="D442" i="1"/>
  <c r="S442" i="1" s="1"/>
  <c r="C442" i="1"/>
  <c r="R442" i="1" s="1"/>
  <c r="AD441" i="1"/>
  <c r="U441" i="1"/>
  <c r="O441" i="1"/>
  <c r="M441" i="1"/>
  <c r="AB441" i="1" s="1"/>
  <c r="L441" i="1"/>
  <c r="AA441" i="1" s="1"/>
  <c r="K441" i="1"/>
  <c r="Z441" i="1" s="1"/>
  <c r="J441" i="1"/>
  <c r="Y441" i="1" s="1"/>
  <c r="I441" i="1"/>
  <c r="X441" i="1" s="1"/>
  <c r="H441" i="1"/>
  <c r="W441" i="1" s="1"/>
  <c r="G441" i="1"/>
  <c r="V441" i="1" s="1"/>
  <c r="F441" i="1"/>
  <c r="E441" i="1"/>
  <c r="T441" i="1" s="1"/>
  <c r="D441" i="1"/>
  <c r="S441" i="1" s="1"/>
  <c r="C441" i="1"/>
  <c r="R441" i="1" s="1"/>
  <c r="AD440" i="1"/>
  <c r="O440" i="1"/>
  <c r="M440" i="1"/>
  <c r="AB440" i="1" s="1"/>
  <c r="L440" i="1"/>
  <c r="AA440" i="1" s="1"/>
  <c r="K440" i="1"/>
  <c r="Z440" i="1" s="1"/>
  <c r="J440" i="1"/>
  <c r="Y440" i="1" s="1"/>
  <c r="I440" i="1"/>
  <c r="X440" i="1" s="1"/>
  <c r="H440" i="1"/>
  <c r="W440" i="1" s="1"/>
  <c r="G440" i="1"/>
  <c r="V440" i="1" s="1"/>
  <c r="F440" i="1"/>
  <c r="U440" i="1" s="1"/>
  <c r="E440" i="1"/>
  <c r="T440" i="1" s="1"/>
  <c r="D440" i="1"/>
  <c r="S440" i="1" s="1"/>
  <c r="C440" i="1"/>
  <c r="R440" i="1" s="1"/>
  <c r="AD439" i="1"/>
  <c r="V439" i="1"/>
  <c r="U439" i="1"/>
  <c r="O439" i="1"/>
  <c r="M439" i="1"/>
  <c r="AB439" i="1" s="1"/>
  <c r="L439" i="1"/>
  <c r="AA439" i="1" s="1"/>
  <c r="K439" i="1"/>
  <c r="Z439" i="1" s="1"/>
  <c r="J439" i="1"/>
  <c r="Y439" i="1" s="1"/>
  <c r="I439" i="1"/>
  <c r="X439" i="1" s="1"/>
  <c r="H439" i="1"/>
  <c r="W439" i="1" s="1"/>
  <c r="G439" i="1"/>
  <c r="F439" i="1"/>
  <c r="E439" i="1"/>
  <c r="T439" i="1" s="1"/>
  <c r="D439" i="1"/>
  <c r="S439" i="1" s="1"/>
  <c r="C439" i="1"/>
  <c r="R439" i="1" s="1"/>
  <c r="AD438" i="1"/>
  <c r="Z438" i="1"/>
  <c r="V438" i="1"/>
  <c r="O438" i="1"/>
  <c r="M438" i="1"/>
  <c r="AB438" i="1" s="1"/>
  <c r="L438" i="1"/>
  <c r="AA438" i="1" s="1"/>
  <c r="K438" i="1"/>
  <c r="J438" i="1"/>
  <c r="Y438" i="1" s="1"/>
  <c r="I438" i="1"/>
  <c r="X438" i="1" s="1"/>
  <c r="H438" i="1"/>
  <c r="W438" i="1" s="1"/>
  <c r="G438" i="1"/>
  <c r="F438" i="1"/>
  <c r="U438" i="1" s="1"/>
  <c r="E438" i="1"/>
  <c r="T438" i="1" s="1"/>
  <c r="D438" i="1"/>
  <c r="S438" i="1" s="1"/>
  <c r="C438" i="1"/>
  <c r="R438" i="1" s="1"/>
  <c r="AD437" i="1"/>
  <c r="Z437" i="1"/>
  <c r="U437" i="1"/>
  <c r="O437" i="1"/>
  <c r="M437" i="1"/>
  <c r="AB437" i="1" s="1"/>
  <c r="L437" i="1"/>
  <c r="AA437" i="1" s="1"/>
  <c r="K437" i="1"/>
  <c r="J437" i="1"/>
  <c r="Y437" i="1" s="1"/>
  <c r="I437" i="1"/>
  <c r="X437" i="1" s="1"/>
  <c r="H437" i="1"/>
  <c r="W437" i="1" s="1"/>
  <c r="G437" i="1"/>
  <c r="V437" i="1" s="1"/>
  <c r="F437" i="1"/>
  <c r="E437" i="1"/>
  <c r="T437" i="1" s="1"/>
  <c r="D437" i="1"/>
  <c r="S437" i="1" s="1"/>
  <c r="C437" i="1"/>
  <c r="R437" i="1" s="1"/>
  <c r="AD436" i="1"/>
  <c r="V436" i="1"/>
  <c r="O436" i="1"/>
  <c r="M436" i="1"/>
  <c r="AB436" i="1" s="1"/>
  <c r="L436" i="1"/>
  <c r="AA436" i="1" s="1"/>
  <c r="K436" i="1"/>
  <c r="Z436" i="1" s="1"/>
  <c r="J436" i="1"/>
  <c r="Y436" i="1" s="1"/>
  <c r="I436" i="1"/>
  <c r="X436" i="1" s="1"/>
  <c r="H436" i="1"/>
  <c r="W436" i="1" s="1"/>
  <c r="G436" i="1"/>
  <c r="F436" i="1"/>
  <c r="U436" i="1" s="1"/>
  <c r="E436" i="1"/>
  <c r="T436" i="1" s="1"/>
  <c r="D436" i="1"/>
  <c r="S436" i="1" s="1"/>
  <c r="C436" i="1"/>
  <c r="R436" i="1" s="1"/>
  <c r="AD435" i="1"/>
  <c r="V435" i="1"/>
  <c r="U435" i="1"/>
  <c r="O435" i="1"/>
  <c r="M435" i="1"/>
  <c r="AB435" i="1" s="1"/>
  <c r="L435" i="1"/>
  <c r="AA435" i="1" s="1"/>
  <c r="K435" i="1"/>
  <c r="Z435" i="1" s="1"/>
  <c r="J435" i="1"/>
  <c r="Y435" i="1" s="1"/>
  <c r="I435" i="1"/>
  <c r="X435" i="1" s="1"/>
  <c r="H435" i="1"/>
  <c r="W435" i="1" s="1"/>
  <c r="G435" i="1"/>
  <c r="F435" i="1"/>
  <c r="E435" i="1"/>
  <c r="T435" i="1" s="1"/>
  <c r="D435" i="1"/>
  <c r="S435" i="1" s="1"/>
  <c r="C435" i="1"/>
  <c r="R435" i="1" s="1"/>
  <c r="AD434" i="1"/>
  <c r="Z434" i="1"/>
  <c r="Y434" i="1"/>
  <c r="V434" i="1"/>
  <c r="O434" i="1"/>
  <c r="M434" i="1"/>
  <c r="AB434" i="1" s="1"/>
  <c r="L434" i="1"/>
  <c r="AA434" i="1" s="1"/>
  <c r="K434" i="1"/>
  <c r="J434" i="1"/>
  <c r="I434" i="1"/>
  <c r="X434" i="1" s="1"/>
  <c r="H434" i="1"/>
  <c r="W434" i="1" s="1"/>
  <c r="G434" i="1"/>
  <c r="F434" i="1"/>
  <c r="U434" i="1" s="1"/>
  <c r="E434" i="1"/>
  <c r="T434" i="1" s="1"/>
  <c r="D434" i="1"/>
  <c r="S434" i="1" s="1"/>
  <c r="C434" i="1"/>
  <c r="R434" i="1" s="1"/>
  <c r="AD433" i="1"/>
  <c r="U433" i="1"/>
  <c r="O433" i="1"/>
  <c r="M433" i="1"/>
  <c r="AB433" i="1" s="1"/>
  <c r="L433" i="1"/>
  <c r="AA433" i="1" s="1"/>
  <c r="K433" i="1"/>
  <c r="Z433" i="1" s="1"/>
  <c r="J433" i="1"/>
  <c r="Y433" i="1" s="1"/>
  <c r="I433" i="1"/>
  <c r="X433" i="1" s="1"/>
  <c r="H433" i="1"/>
  <c r="W433" i="1" s="1"/>
  <c r="G433" i="1"/>
  <c r="V433" i="1" s="1"/>
  <c r="F433" i="1"/>
  <c r="E433" i="1"/>
  <c r="T433" i="1" s="1"/>
  <c r="D433" i="1"/>
  <c r="S433" i="1" s="1"/>
  <c r="C433" i="1"/>
  <c r="R433" i="1" s="1"/>
  <c r="AD432" i="1"/>
  <c r="O432" i="1"/>
  <c r="M432" i="1"/>
  <c r="AB432" i="1" s="1"/>
  <c r="L432" i="1"/>
  <c r="AA432" i="1" s="1"/>
  <c r="K432" i="1"/>
  <c r="Z432" i="1" s="1"/>
  <c r="J432" i="1"/>
  <c r="Y432" i="1" s="1"/>
  <c r="I432" i="1"/>
  <c r="X432" i="1" s="1"/>
  <c r="H432" i="1"/>
  <c r="W432" i="1" s="1"/>
  <c r="G432" i="1"/>
  <c r="V432" i="1" s="1"/>
  <c r="F432" i="1"/>
  <c r="U432" i="1" s="1"/>
  <c r="E432" i="1"/>
  <c r="T432" i="1" s="1"/>
  <c r="D432" i="1"/>
  <c r="S432" i="1" s="1"/>
  <c r="C432" i="1"/>
  <c r="R432" i="1" s="1"/>
  <c r="AD431" i="1"/>
  <c r="V431" i="1"/>
  <c r="U431" i="1"/>
  <c r="O431" i="1"/>
  <c r="M431" i="1"/>
  <c r="AB431" i="1" s="1"/>
  <c r="L431" i="1"/>
  <c r="AA431" i="1" s="1"/>
  <c r="K431" i="1"/>
  <c r="Z431" i="1" s="1"/>
  <c r="J431" i="1"/>
  <c r="Y431" i="1" s="1"/>
  <c r="I431" i="1"/>
  <c r="X431" i="1" s="1"/>
  <c r="H431" i="1"/>
  <c r="W431" i="1" s="1"/>
  <c r="G431" i="1"/>
  <c r="F431" i="1"/>
  <c r="E431" i="1"/>
  <c r="T431" i="1" s="1"/>
  <c r="D431" i="1"/>
  <c r="S431" i="1" s="1"/>
  <c r="C431" i="1"/>
  <c r="R431" i="1" s="1"/>
  <c r="AD430" i="1"/>
  <c r="Z430" i="1"/>
  <c r="V430" i="1"/>
  <c r="O430" i="1"/>
  <c r="M430" i="1"/>
  <c r="AB430" i="1" s="1"/>
  <c r="L430" i="1"/>
  <c r="AA430" i="1" s="1"/>
  <c r="K430" i="1"/>
  <c r="J430" i="1"/>
  <c r="Y430" i="1" s="1"/>
  <c r="I430" i="1"/>
  <c r="X430" i="1" s="1"/>
  <c r="H430" i="1"/>
  <c r="W430" i="1" s="1"/>
  <c r="G430" i="1"/>
  <c r="F430" i="1"/>
  <c r="U430" i="1" s="1"/>
  <c r="E430" i="1"/>
  <c r="T430" i="1" s="1"/>
  <c r="D430" i="1"/>
  <c r="S430" i="1" s="1"/>
  <c r="C430" i="1"/>
  <c r="R430" i="1" s="1"/>
  <c r="AD429" i="1"/>
  <c r="Z429" i="1"/>
  <c r="U429" i="1"/>
  <c r="O429" i="1"/>
  <c r="M429" i="1"/>
  <c r="AB429" i="1" s="1"/>
  <c r="L429" i="1"/>
  <c r="AA429" i="1" s="1"/>
  <c r="K429" i="1"/>
  <c r="J429" i="1"/>
  <c r="Y429" i="1" s="1"/>
  <c r="I429" i="1"/>
  <c r="X429" i="1" s="1"/>
  <c r="H429" i="1"/>
  <c r="W429" i="1" s="1"/>
  <c r="G429" i="1"/>
  <c r="V429" i="1" s="1"/>
  <c r="F429" i="1"/>
  <c r="E429" i="1"/>
  <c r="T429" i="1" s="1"/>
  <c r="D429" i="1"/>
  <c r="S429" i="1" s="1"/>
  <c r="C429" i="1"/>
  <c r="R429" i="1" s="1"/>
  <c r="AD428" i="1"/>
  <c r="V428" i="1"/>
  <c r="O428" i="1"/>
  <c r="M428" i="1"/>
  <c r="AB428" i="1" s="1"/>
  <c r="L428" i="1"/>
  <c r="AA428" i="1" s="1"/>
  <c r="K428" i="1"/>
  <c r="Z428" i="1" s="1"/>
  <c r="J428" i="1"/>
  <c r="Y428" i="1" s="1"/>
  <c r="I428" i="1"/>
  <c r="X428" i="1" s="1"/>
  <c r="H428" i="1"/>
  <c r="W428" i="1" s="1"/>
  <c r="G428" i="1"/>
  <c r="F428" i="1"/>
  <c r="U428" i="1" s="1"/>
  <c r="E428" i="1"/>
  <c r="T428" i="1" s="1"/>
  <c r="D428" i="1"/>
  <c r="S428" i="1" s="1"/>
  <c r="C428" i="1"/>
  <c r="R428" i="1" s="1"/>
  <c r="AD427" i="1"/>
  <c r="V427" i="1"/>
  <c r="U427" i="1"/>
  <c r="O427" i="1"/>
  <c r="M427" i="1"/>
  <c r="AB427" i="1" s="1"/>
  <c r="L427" i="1"/>
  <c r="AA427" i="1" s="1"/>
  <c r="K427" i="1"/>
  <c r="Z427" i="1" s="1"/>
  <c r="J427" i="1"/>
  <c r="Y427" i="1" s="1"/>
  <c r="I427" i="1"/>
  <c r="X427" i="1" s="1"/>
  <c r="H427" i="1"/>
  <c r="W427" i="1" s="1"/>
  <c r="G427" i="1"/>
  <c r="F427" i="1"/>
  <c r="E427" i="1"/>
  <c r="T427" i="1" s="1"/>
  <c r="D427" i="1"/>
  <c r="S427" i="1" s="1"/>
  <c r="C427" i="1"/>
  <c r="R427" i="1" s="1"/>
  <c r="AD426" i="1"/>
  <c r="Z426" i="1"/>
  <c r="Y426" i="1"/>
  <c r="V426" i="1"/>
  <c r="O426" i="1"/>
  <c r="M426" i="1"/>
  <c r="AB426" i="1" s="1"/>
  <c r="L426" i="1"/>
  <c r="AA426" i="1" s="1"/>
  <c r="K426" i="1"/>
  <c r="J426" i="1"/>
  <c r="I426" i="1"/>
  <c r="X426" i="1" s="1"/>
  <c r="H426" i="1"/>
  <c r="W426" i="1" s="1"/>
  <c r="G426" i="1"/>
  <c r="F426" i="1"/>
  <c r="U426" i="1" s="1"/>
  <c r="E426" i="1"/>
  <c r="T426" i="1" s="1"/>
  <c r="D426" i="1"/>
  <c r="S426" i="1" s="1"/>
  <c r="C426" i="1"/>
  <c r="R426" i="1" s="1"/>
  <c r="AD425" i="1"/>
  <c r="U425" i="1"/>
  <c r="O425" i="1"/>
  <c r="M425" i="1"/>
  <c r="AB425" i="1" s="1"/>
  <c r="L425" i="1"/>
  <c r="AA425" i="1" s="1"/>
  <c r="K425" i="1"/>
  <c r="Z425" i="1" s="1"/>
  <c r="J425" i="1"/>
  <c r="Y425" i="1" s="1"/>
  <c r="I425" i="1"/>
  <c r="X425" i="1" s="1"/>
  <c r="H425" i="1"/>
  <c r="W425" i="1" s="1"/>
  <c r="G425" i="1"/>
  <c r="V425" i="1" s="1"/>
  <c r="F425" i="1"/>
  <c r="E425" i="1"/>
  <c r="T425" i="1" s="1"/>
  <c r="D425" i="1"/>
  <c r="S425" i="1" s="1"/>
  <c r="C425" i="1"/>
  <c r="R425" i="1" s="1"/>
  <c r="AD424" i="1"/>
  <c r="O424" i="1"/>
  <c r="M424" i="1"/>
  <c r="AB424" i="1" s="1"/>
  <c r="L424" i="1"/>
  <c r="AA424" i="1" s="1"/>
  <c r="K424" i="1"/>
  <c r="Z424" i="1" s="1"/>
  <c r="J424" i="1"/>
  <c r="Y424" i="1" s="1"/>
  <c r="I424" i="1"/>
  <c r="X424" i="1" s="1"/>
  <c r="H424" i="1"/>
  <c r="W424" i="1" s="1"/>
  <c r="G424" i="1"/>
  <c r="V424" i="1" s="1"/>
  <c r="F424" i="1"/>
  <c r="U424" i="1" s="1"/>
  <c r="E424" i="1"/>
  <c r="T424" i="1" s="1"/>
  <c r="D424" i="1"/>
  <c r="S424" i="1" s="1"/>
  <c r="C424" i="1"/>
  <c r="R424" i="1" s="1"/>
  <c r="AD423" i="1"/>
  <c r="V423" i="1"/>
  <c r="U423" i="1"/>
  <c r="O423" i="1"/>
  <c r="M423" i="1"/>
  <c r="AB423" i="1" s="1"/>
  <c r="L423" i="1"/>
  <c r="AA423" i="1" s="1"/>
  <c r="K423" i="1"/>
  <c r="Z423" i="1" s="1"/>
  <c r="J423" i="1"/>
  <c r="Y423" i="1" s="1"/>
  <c r="I423" i="1"/>
  <c r="X423" i="1" s="1"/>
  <c r="H423" i="1"/>
  <c r="W423" i="1" s="1"/>
  <c r="G423" i="1"/>
  <c r="F423" i="1"/>
  <c r="E423" i="1"/>
  <c r="T423" i="1" s="1"/>
  <c r="D423" i="1"/>
  <c r="S423" i="1" s="1"/>
  <c r="C423" i="1"/>
  <c r="R423" i="1" s="1"/>
  <c r="AD422" i="1"/>
  <c r="Z422" i="1"/>
  <c r="V422" i="1"/>
  <c r="O422" i="1"/>
  <c r="M422" i="1"/>
  <c r="AB422" i="1" s="1"/>
  <c r="L422" i="1"/>
  <c r="AA422" i="1" s="1"/>
  <c r="K422" i="1"/>
  <c r="J422" i="1"/>
  <c r="Y422" i="1" s="1"/>
  <c r="I422" i="1"/>
  <c r="X422" i="1" s="1"/>
  <c r="H422" i="1"/>
  <c r="W422" i="1" s="1"/>
  <c r="G422" i="1"/>
  <c r="F422" i="1"/>
  <c r="U422" i="1" s="1"/>
  <c r="E422" i="1"/>
  <c r="T422" i="1" s="1"/>
  <c r="D422" i="1"/>
  <c r="S422" i="1" s="1"/>
  <c r="C422" i="1"/>
  <c r="R422" i="1" s="1"/>
  <c r="AD421" i="1"/>
  <c r="Z421" i="1"/>
  <c r="U421" i="1"/>
  <c r="O421" i="1"/>
  <c r="M421" i="1"/>
  <c r="AB421" i="1" s="1"/>
  <c r="L421" i="1"/>
  <c r="AA421" i="1" s="1"/>
  <c r="K421" i="1"/>
  <c r="J421" i="1"/>
  <c r="Y421" i="1" s="1"/>
  <c r="I421" i="1"/>
  <c r="X421" i="1" s="1"/>
  <c r="H421" i="1"/>
  <c r="W421" i="1" s="1"/>
  <c r="G421" i="1"/>
  <c r="V421" i="1" s="1"/>
  <c r="F421" i="1"/>
  <c r="E421" i="1"/>
  <c r="T421" i="1" s="1"/>
  <c r="D421" i="1"/>
  <c r="S421" i="1" s="1"/>
  <c r="C421" i="1"/>
  <c r="R421" i="1" s="1"/>
  <c r="AD420" i="1"/>
  <c r="V420" i="1"/>
  <c r="O420" i="1"/>
  <c r="M420" i="1"/>
  <c r="AB420" i="1" s="1"/>
  <c r="L420" i="1"/>
  <c r="AA420" i="1" s="1"/>
  <c r="K420" i="1"/>
  <c r="Z420" i="1" s="1"/>
  <c r="J420" i="1"/>
  <c r="Y420" i="1" s="1"/>
  <c r="I420" i="1"/>
  <c r="X420" i="1" s="1"/>
  <c r="H420" i="1"/>
  <c r="W420" i="1" s="1"/>
  <c r="G420" i="1"/>
  <c r="F420" i="1"/>
  <c r="U420" i="1" s="1"/>
  <c r="E420" i="1"/>
  <c r="T420" i="1" s="1"/>
  <c r="D420" i="1"/>
  <c r="S420" i="1" s="1"/>
  <c r="C420" i="1"/>
  <c r="R420" i="1" s="1"/>
  <c r="AD419" i="1"/>
  <c r="V419" i="1"/>
  <c r="U419" i="1"/>
  <c r="O419" i="1"/>
  <c r="M419" i="1"/>
  <c r="AB419" i="1" s="1"/>
  <c r="L419" i="1"/>
  <c r="AA419" i="1" s="1"/>
  <c r="K419" i="1"/>
  <c r="Z419" i="1" s="1"/>
  <c r="J419" i="1"/>
  <c r="Y419" i="1" s="1"/>
  <c r="I419" i="1"/>
  <c r="X419" i="1" s="1"/>
  <c r="H419" i="1"/>
  <c r="W419" i="1" s="1"/>
  <c r="G419" i="1"/>
  <c r="F419" i="1"/>
  <c r="E419" i="1"/>
  <c r="T419" i="1" s="1"/>
  <c r="D419" i="1"/>
  <c r="S419" i="1" s="1"/>
  <c r="C419" i="1"/>
  <c r="R419" i="1" s="1"/>
  <c r="AD418" i="1"/>
  <c r="Z418" i="1"/>
  <c r="Y418" i="1"/>
  <c r="V418" i="1"/>
  <c r="O418" i="1"/>
  <c r="M418" i="1"/>
  <c r="AB418" i="1" s="1"/>
  <c r="L418" i="1"/>
  <c r="AA418" i="1" s="1"/>
  <c r="K418" i="1"/>
  <c r="J418" i="1"/>
  <c r="I418" i="1"/>
  <c r="X418" i="1" s="1"/>
  <c r="H418" i="1"/>
  <c r="W418" i="1" s="1"/>
  <c r="G418" i="1"/>
  <c r="F418" i="1"/>
  <c r="U418" i="1" s="1"/>
  <c r="E418" i="1"/>
  <c r="T418" i="1" s="1"/>
  <c r="D418" i="1"/>
  <c r="S418" i="1" s="1"/>
  <c r="C418" i="1"/>
  <c r="R418" i="1" s="1"/>
  <c r="AD417" i="1"/>
  <c r="U417" i="1"/>
  <c r="O417" i="1"/>
  <c r="M417" i="1"/>
  <c r="AB417" i="1" s="1"/>
  <c r="L417" i="1"/>
  <c r="AA417" i="1" s="1"/>
  <c r="K417" i="1"/>
  <c r="Z417" i="1" s="1"/>
  <c r="J417" i="1"/>
  <c r="Y417" i="1" s="1"/>
  <c r="I417" i="1"/>
  <c r="X417" i="1" s="1"/>
  <c r="H417" i="1"/>
  <c r="W417" i="1" s="1"/>
  <c r="G417" i="1"/>
  <c r="V417" i="1" s="1"/>
  <c r="F417" i="1"/>
  <c r="E417" i="1"/>
  <c r="T417" i="1" s="1"/>
  <c r="D417" i="1"/>
  <c r="S417" i="1" s="1"/>
  <c r="C417" i="1"/>
  <c r="R417" i="1" s="1"/>
  <c r="AD416" i="1"/>
  <c r="O416" i="1"/>
  <c r="M416" i="1"/>
  <c r="AB416" i="1" s="1"/>
  <c r="L416" i="1"/>
  <c r="AA416" i="1" s="1"/>
  <c r="K416" i="1"/>
  <c r="Z416" i="1" s="1"/>
  <c r="J416" i="1"/>
  <c r="Y416" i="1" s="1"/>
  <c r="I416" i="1"/>
  <c r="X416" i="1" s="1"/>
  <c r="H416" i="1"/>
  <c r="W416" i="1" s="1"/>
  <c r="G416" i="1"/>
  <c r="V416" i="1" s="1"/>
  <c r="F416" i="1"/>
  <c r="U416" i="1" s="1"/>
  <c r="E416" i="1"/>
  <c r="T416" i="1" s="1"/>
  <c r="D416" i="1"/>
  <c r="S416" i="1" s="1"/>
  <c r="C416" i="1"/>
  <c r="R416" i="1" s="1"/>
  <c r="AD415" i="1"/>
  <c r="V415" i="1"/>
  <c r="U415" i="1"/>
  <c r="O415" i="1"/>
  <c r="M415" i="1"/>
  <c r="AB415" i="1" s="1"/>
  <c r="L415" i="1"/>
  <c r="AA415" i="1" s="1"/>
  <c r="K415" i="1"/>
  <c r="Z415" i="1" s="1"/>
  <c r="J415" i="1"/>
  <c r="Y415" i="1" s="1"/>
  <c r="I415" i="1"/>
  <c r="X415" i="1" s="1"/>
  <c r="H415" i="1"/>
  <c r="W415" i="1" s="1"/>
  <c r="G415" i="1"/>
  <c r="F415" i="1"/>
  <c r="E415" i="1"/>
  <c r="T415" i="1" s="1"/>
  <c r="D415" i="1"/>
  <c r="S415" i="1" s="1"/>
  <c r="C415" i="1"/>
  <c r="R415" i="1" s="1"/>
  <c r="AD414" i="1"/>
  <c r="Z414" i="1"/>
  <c r="V414" i="1"/>
  <c r="O414" i="1"/>
  <c r="M414" i="1"/>
  <c r="AB414" i="1" s="1"/>
  <c r="L414" i="1"/>
  <c r="AA414" i="1" s="1"/>
  <c r="K414" i="1"/>
  <c r="J414" i="1"/>
  <c r="Y414" i="1" s="1"/>
  <c r="I414" i="1"/>
  <c r="X414" i="1" s="1"/>
  <c r="H414" i="1"/>
  <c r="W414" i="1" s="1"/>
  <c r="G414" i="1"/>
  <c r="F414" i="1"/>
  <c r="U414" i="1" s="1"/>
  <c r="E414" i="1"/>
  <c r="T414" i="1" s="1"/>
  <c r="D414" i="1"/>
  <c r="S414" i="1" s="1"/>
  <c r="C414" i="1"/>
  <c r="R414" i="1" s="1"/>
  <c r="AD413" i="1"/>
  <c r="AD409" i="1" s="1"/>
  <c r="Z413" i="1"/>
  <c r="U413" i="1"/>
  <c r="O413" i="1"/>
  <c r="M413" i="1"/>
  <c r="AB413" i="1" s="1"/>
  <c r="L413" i="1"/>
  <c r="AA413" i="1" s="1"/>
  <c r="K413" i="1"/>
  <c r="J413" i="1"/>
  <c r="Y413" i="1" s="1"/>
  <c r="I413" i="1"/>
  <c r="X413" i="1" s="1"/>
  <c r="H413" i="1"/>
  <c r="W413" i="1" s="1"/>
  <c r="G413" i="1"/>
  <c r="V413" i="1" s="1"/>
  <c r="F413" i="1"/>
  <c r="E413" i="1"/>
  <c r="T413" i="1" s="1"/>
  <c r="D413" i="1"/>
  <c r="S413" i="1" s="1"/>
  <c r="C413" i="1"/>
  <c r="R413" i="1" s="1"/>
  <c r="AD412" i="1"/>
  <c r="V412" i="1"/>
  <c r="O412" i="1"/>
  <c r="M412" i="1"/>
  <c r="AB412" i="1" s="1"/>
  <c r="L412" i="1"/>
  <c r="AA412" i="1" s="1"/>
  <c r="K412" i="1"/>
  <c r="Z412" i="1" s="1"/>
  <c r="J412" i="1"/>
  <c r="Y412" i="1" s="1"/>
  <c r="I412" i="1"/>
  <c r="X412" i="1" s="1"/>
  <c r="H412" i="1"/>
  <c r="W412" i="1" s="1"/>
  <c r="G412" i="1"/>
  <c r="F412" i="1"/>
  <c r="U412" i="1" s="1"/>
  <c r="E412" i="1"/>
  <c r="T412" i="1" s="1"/>
  <c r="D412" i="1"/>
  <c r="S412" i="1" s="1"/>
  <c r="C412" i="1"/>
  <c r="R412" i="1" s="1"/>
  <c r="AD411" i="1"/>
  <c r="V411" i="1"/>
  <c r="U411" i="1"/>
  <c r="O411" i="1"/>
  <c r="M411" i="1"/>
  <c r="AB411" i="1" s="1"/>
  <c r="L411" i="1"/>
  <c r="AA411" i="1" s="1"/>
  <c r="K411" i="1"/>
  <c r="Z411" i="1" s="1"/>
  <c r="J411" i="1"/>
  <c r="Y411" i="1" s="1"/>
  <c r="I411" i="1"/>
  <c r="X411" i="1" s="1"/>
  <c r="H411" i="1"/>
  <c r="W411" i="1" s="1"/>
  <c r="G411" i="1"/>
  <c r="F411" i="1"/>
  <c r="E411" i="1"/>
  <c r="T411" i="1" s="1"/>
  <c r="D411" i="1"/>
  <c r="S411" i="1" s="1"/>
  <c r="C411" i="1"/>
  <c r="R411" i="1" s="1"/>
  <c r="AD410" i="1"/>
  <c r="Z410" i="1"/>
  <c r="Y410" i="1"/>
  <c r="V410" i="1"/>
  <c r="O410" i="1"/>
  <c r="M410" i="1"/>
  <c r="AB410" i="1" s="1"/>
  <c r="L410" i="1"/>
  <c r="AA410" i="1" s="1"/>
  <c r="K410" i="1"/>
  <c r="J410" i="1"/>
  <c r="I410" i="1"/>
  <c r="X410" i="1" s="1"/>
  <c r="H410" i="1"/>
  <c r="W410" i="1" s="1"/>
  <c r="G410" i="1"/>
  <c r="F410" i="1"/>
  <c r="U410" i="1" s="1"/>
  <c r="E410" i="1"/>
  <c r="T410" i="1" s="1"/>
  <c r="D410" i="1"/>
  <c r="S410" i="1" s="1"/>
  <c r="C410" i="1"/>
  <c r="AD407" i="1"/>
  <c r="U407" i="1"/>
  <c r="O407" i="1"/>
  <c r="M407" i="1"/>
  <c r="AB407" i="1" s="1"/>
  <c r="L407" i="1"/>
  <c r="AA407" i="1" s="1"/>
  <c r="K407" i="1"/>
  <c r="Z407" i="1" s="1"/>
  <c r="J407" i="1"/>
  <c r="Y407" i="1" s="1"/>
  <c r="I407" i="1"/>
  <c r="X407" i="1" s="1"/>
  <c r="H407" i="1"/>
  <c r="W407" i="1" s="1"/>
  <c r="G407" i="1"/>
  <c r="V407" i="1" s="1"/>
  <c r="F407" i="1"/>
  <c r="E407" i="1"/>
  <c r="T407" i="1" s="1"/>
  <c r="D407" i="1"/>
  <c r="S407" i="1" s="1"/>
  <c r="C407" i="1"/>
  <c r="R407" i="1" s="1"/>
  <c r="AD406" i="1"/>
  <c r="V406" i="1"/>
  <c r="U406" i="1"/>
  <c r="O406" i="1"/>
  <c r="M406" i="1"/>
  <c r="AB406" i="1" s="1"/>
  <c r="L406" i="1"/>
  <c r="AA406" i="1" s="1"/>
  <c r="K406" i="1"/>
  <c r="Z406" i="1" s="1"/>
  <c r="J406" i="1"/>
  <c r="Y406" i="1" s="1"/>
  <c r="I406" i="1"/>
  <c r="X406" i="1" s="1"/>
  <c r="H406" i="1"/>
  <c r="W406" i="1" s="1"/>
  <c r="G406" i="1"/>
  <c r="F406" i="1"/>
  <c r="E406" i="1"/>
  <c r="T406" i="1" s="1"/>
  <c r="D406" i="1"/>
  <c r="S406" i="1" s="1"/>
  <c r="C406" i="1"/>
  <c r="R406" i="1" s="1"/>
  <c r="AD405" i="1"/>
  <c r="Y405" i="1"/>
  <c r="U405" i="1"/>
  <c r="O405" i="1"/>
  <c r="M405" i="1"/>
  <c r="AB405" i="1" s="1"/>
  <c r="L405" i="1"/>
  <c r="AA405" i="1" s="1"/>
  <c r="K405" i="1"/>
  <c r="Z405" i="1" s="1"/>
  <c r="J405" i="1"/>
  <c r="I405" i="1"/>
  <c r="X405" i="1" s="1"/>
  <c r="H405" i="1"/>
  <c r="W405" i="1" s="1"/>
  <c r="G405" i="1"/>
  <c r="V405" i="1" s="1"/>
  <c r="F405" i="1"/>
  <c r="E405" i="1"/>
  <c r="T405" i="1" s="1"/>
  <c r="D405" i="1"/>
  <c r="S405" i="1" s="1"/>
  <c r="C405" i="1"/>
  <c r="R405" i="1" s="1"/>
  <c r="AD404" i="1"/>
  <c r="Y404" i="1"/>
  <c r="V404" i="1"/>
  <c r="U404" i="1"/>
  <c r="O404" i="1"/>
  <c r="M404" i="1"/>
  <c r="AB404" i="1" s="1"/>
  <c r="L404" i="1"/>
  <c r="AA404" i="1" s="1"/>
  <c r="K404" i="1"/>
  <c r="Z404" i="1" s="1"/>
  <c r="J404" i="1"/>
  <c r="I404" i="1"/>
  <c r="X404" i="1" s="1"/>
  <c r="H404" i="1"/>
  <c r="W404" i="1" s="1"/>
  <c r="G404" i="1"/>
  <c r="F404" i="1"/>
  <c r="E404" i="1"/>
  <c r="T404" i="1" s="1"/>
  <c r="D404" i="1"/>
  <c r="S404" i="1" s="1"/>
  <c r="C404" i="1"/>
  <c r="R404" i="1" s="1"/>
  <c r="AD403" i="1"/>
  <c r="Z403" i="1"/>
  <c r="O403" i="1"/>
  <c r="M403" i="1"/>
  <c r="AB403" i="1" s="1"/>
  <c r="L403" i="1"/>
  <c r="AA403" i="1" s="1"/>
  <c r="K403" i="1"/>
  <c r="J403" i="1"/>
  <c r="Y403" i="1" s="1"/>
  <c r="I403" i="1"/>
  <c r="X403" i="1" s="1"/>
  <c r="H403" i="1"/>
  <c r="W403" i="1" s="1"/>
  <c r="G403" i="1"/>
  <c r="V403" i="1" s="1"/>
  <c r="F403" i="1"/>
  <c r="U403" i="1" s="1"/>
  <c r="E403" i="1"/>
  <c r="T403" i="1" s="1"/>
  <c r="D403" i="1"/>
  <c r="S403" i="1" s="1"/>
  <c r="C403" i="1"/>
  <c r="R403" i="1" s="1"/>
  <c r="AD402" i="1"/>
  <c r="V402" i="1"/>
  <c r="O402" i="1"/>
  <c r="M402" i="1"/>
  <c r="AB402" i="1" s="1"/>
  <c r="L402" i="1"/>
  <c r="AA402" i="1" s="1"/>
  <c r="K402" i="1"/>
  <c r="Z402" i="1" s="1"/>
  <c r="J402" i="1"/>
  <c r="Y402" i="1" s="1"/>
  <c r="I402" i="1"/>
  <c r="X402" i="1" s="1"/>
  <c r="H402" i="1"/>
  <c r="W402" i="1" s="1"/>
  <c r="G402" i="1"/>
  <c r="F402" i="1"/>
  <c r="U402" i="1" s="1"/>
  <c r="E402" i="1"/>
  <c r="T402" i="1" s="1"/>
  <c r="D402" i="1"/>
  <c r="S402" i="1" s="1"/>
  <c r="C402" i="1"/>
  <c r="R402" i="1" s="1"/>
  <c r="AD401" i="1"/>
  <c r="Z401" i="1"/>
  <c r="O401" i="1"/>
  <c r="M401" i="1"/>
  <c r="AB401" i="1" s="1"/>
  <c r="L401" i="1"/>
  <c r="AA401" i="1" s="1"/>
  <c r="K401" i="1"/>
  <c r="J401" i="1"/>
  <c r="Y401" i="1" s="1"/>
  <c r="I401" i="1"/>
  <c r="X401" i="1" s="1"/>
  <c r="H401" i="1"/>
  <c r="W401" i="1" s="1"/>
  <c r="G401" i="1"/>
  <c r="V401" i="1" s="1"/>
  <c r="F401" i="1"/>
  <c r="U401" i="1" s="1"/>
  <c r="E401" i="1"/>
  <c r="T401" i="1" s="1"/>
  <c r="D401" i="1"/>
  <c r="S401" i="1" s="1"/>
  <c r="C401" i="1"/>
  <c r="R401" i="1" s="1"/>
  <c r="AD400" i="1"/>
  <c r="V400" i="1"/>
  <c r="U400" i="1"/>
  <c r="O400" i="1"/>
  <c r="M400" i="1"/>
  <c r="AB400" i="1" s="1"/>
  <c r="L400" i="1"/>
  <c r="AA400" i="1" s="1"/>
  <c r="K400" i="1"/>
  <c r="Z400" i="1" s="1"/>
  <c r="J400" i="1"/>
  <c r="Y400" i="1" s="1"/>
  <c r="I400" i="1"/>
  <c r="X400" i="1" s="1"/>
  <c r="H400" i="1"/>
  <c r="W400" i="1" s="1"/>
  <c r="G400" i="1"/>
  <c r="F400" i="1"/>
  <c r="E400" i="1"/>
  <c r="T400" i="1" s="1"/>
  <c r="D400" i="1"/>
  <c r="S400" i="1" s="1"/>
  <c r="C400" i="1"/>
  <c r="R400" i="1" s="1"/>
  <c r="AD399" i="1"/>
  <c r="U399" i="1"/>
  <c r="O399" i="1"/>
  <c r="M399" i="1"/>
  <c r="AB399" i="1" s="1"/>
  <c r="L399" i="1"/>
  <c r="AA399" i="1" s="1"/>
  <c r="K399" i="1"/>
  <c r="Z399" i="1" s="1"/>
  <c r="J399" i="1"/>
  <c r="Y399" i="1" s="1"/>
  <c r="I399" i="1"/>
  <c r="X399" i="1" s="1"/>
  <c r="H399" i="1"/>
  <c r="W399" i="1" s="1"/>
  <c r="G399" i="1"/>
  <c r="V399" i="1" s="1"/>
  <c r="F399" i="1"/>
  <c r="E399" i="1"/>
  <c r="T399" i="1" s="1"/>
  <c r="D399" i="1"/>
  <c r="S399" i="1" s="1"/>
  <c r="C399" i="1"/>
  <c r="R399" i="1" s="1"/>
  <c r="AD398" i="1"/>
  <c r="V398" i="1"/>
  <c r="U398" i="1"/>
  <c r="O398" i="1"/>
  <c r="M398" i="1"/>
  <c r="AB398" i="1" s="1"/>
  <c r="L398" i="1"/>
  <c r="AA398" i="1" s="1"/>
  <c r="K398" i="1"/>
  <c r="Z398" i="1" s="1"/>
  <c r="J398" i="1"/>
  <c r="Y398" i="1" s="1"/>
  <c r="I398" i="1"/>
  <c r="X398" i="1" s="1"/>
  <c r="H398" i="1"/>
  <c r="W398" i="1" s="1"/>
  <c r="G398" i="1"/>
  <c r="F398" i="1"/>
  <c r="E398" i="1"/>
  <c r="T398" i="1" s="1"/>
  <c r="D398" i="1"/>
  <c r="S398" i="1" s="1"/>
  <c r="C398" i="1"/>
  <c r="R398" i="1" s="1"/>
  <c r="AD397" i="1"/>
  <c r="Y397" i="1"/>
  <c r="U397" i="1"/>
  <c r="O397" i="1"/>
  <c r="M397" i="1"/>
  <c r="AB397" i="1" s="1"/>
  <c r="L397" i="1"/>
  <c r="AA397" i="1" s="1"/>
  <c r="K397" i="1"/>
  <c r="Z397" i="1" s="1"/>
  <c r="J397" i="1"/>
  <c r="I397" i="1"/>
  <c r="X397" i="1" s="1"/>
  <c r="H397" i="1"/>
  <c r="W397" i="1" s="1"/>
  <c r="G397" i="1"/>
  <c r="V397" i="1" s="1"/>
  <c r="F397" i="1"/>
  <c r="E397" i="1"/>
  <c r="T397" i="1" s="1"/>
  <c r="D397" i="1"/>
  <c r="S397" i="1" s="1"/>
  <c r="C397" i="1"/>
  <c r="R397" i="1" s="1"/>
  <c r="AD396" i="1"/>
  <c r="Y396" i="1"/>
  <c r="V396" i="1"/>
  <c r="U396" i="1"/>
  <c r="O396" i="1"/>
  <c r="M396" i="1"/>
  <c r="AB396" i="1" s="1"/>
  <c r="L396" i="1"/>
  <c r="AA396" i="1" s="1"/>
  <c r="K396" i="1"/>
  <c r="Z396" i="1" s="1"/>
  <c r="J396" i="1"/>
  <c r="I396" i="1"/>
  <c r="X396" i="1" s="1"/>
  <c r="H396" i="1"/>
  <c r="W396" i="1" s="1"/>
  <c r="G396" i="1"/>
  <c r="F396" i="1"/>
  <c r="E396" i="1"/>
  <c r="T396" i="1" s="1"/>
  <c r="D396" i="1"/>
  <c r="S396" i="1" s="1"/>
  <c r="C396" i="1"/>
  <c r="R396" i="1" s="1"/>
  <c r="AD395" i="1"/>
  <c r="Z395" i="1"/>
  <c r="Y395" i="1"/>
  <c r="O395" i="1"/>
  <c r="M395" i="1"/>
  <c r="AB395" i="1" s="1"/>
  <c r="L395" i="1"/>
  <c r="AA395" i="1" s="1"/>
  <c r="K395" i="1"/>
  <c r="J395" i="1"/>
  <c r="I395" i="1"/>
  <c r="X395" i="1" s="1"/>
  <c r="H395" i="1"/>
  <c r="W395" i="1" s="1"/>
  <c r="G395" i="1"/>
  <c r="V395" i="1" s="1"/>
  <c r="F395" i="1"/>
  <c r="U395" i="1" s="1"/>
  <c r="E395" i="1"/>
  <c r="T395" i="1" s="1"/>
  <c r="D395" i="1"/>
  <c r="S395" i="1" s="1"/>
  <c r="C395" i="1"/>
  <c r="R395" i="1" s="1"/>
  <c r="AD394" i="1"/>
  <c r="X394" i="1"/>
  <c r="U394" i="1"/>
  <c r="O394" i="1"/>
  <c r="M394" i="1"/>
  <c r="AB394" i="1" s="1"/>
  <c r="L394" i="1"/>
  <c r="K394" i="1"/>
  <c r="Z394" i="1" s="1"/>
  <c r="J394" i="1"/>
  <c r="Y394" i="1" s="1"/>
  <c r="I394" i="1"/>
  <c r="H394" i="1"/>
  <c r="G394" i="1"/>
  <c r="V394" i="1" s="1"/>
  <c r="F394" i="1"/>
  <c r="E394" i="1"/>
  <c r="T394" i="1" s="1"/>
  <c r="D394" i="1"/>
  <c r="C394" i="1"/>
  <c r="R394" i="1" s="1"/>
  <c r="AD393" i="1"/>
  <c r="V393" i="1"/>
  <c r="O393" i="1"/>
  <c r="M393" i="1"/>
  <c r="L393" i="1"/>
  <c r="AA393" i="1" s="1"/>
  <c r="K393" i="1"/>
  <c r="J393" i="1"/>
  <c r="Y393" i="1" s="1"/>
  <c r="I393" i="1"/>
  <c r="X393" i="1" s="1"/>
  <c r="H393" i="1"/>
  <c r="W393" i="1" s="1"/>
  <c r="G393" i="1"/>
  <c r="F393" i="1"/>
  <c r="U393" i="1" s="1"/>
  <c r="E393" i="1"/>
  <c r="T393" i="1" s="1"/>
  <c r="D393" i="1"/>
  <c r="S393" i="1" s="1"/>
  <c r="C393" i="1"/>
  <c r="AD392" i="1"/>
  <c r="Z392" i="1"/>
  <c r="O392" i="1"/>
  <c r="M392" i="1"/>
  <c r="AB392" i="1" s="1"/>
  <c r="L392" i="1"/>
  <c r="AA392" i="1" s="1"/>
  <c r="K392" i="1"/>
  <c r="J392" i="1"/>
  <c r="Y392" i="1" s="1"/>
  <c r="I392" i="1"/>
  <c r="H392" i="1"/>
  <c r="W392" i="1" s="1"/>
  <c r="G392" i="1"/>
  <c r="V392" i="1" s="1"/>
  <c r="F392" i="1"/>
  <c r="U392" i="1" s="1"/>
  <c r="E392" i="1"/>
  <c r="D392" i="1"/>
  <c r="S392" i="1" s="1"/>
  <c r="C392" i="1"/>
  <c r="R392" i="1" s="1"/>
  <c r="AD391" i="1"/>
  <c r="AA391" i="1"/>
  <c r="Z391" i="1"/>
  <c r="W391" i="1"/>
  <c r="O391" i="1"/>
  <c r="M391" i="1"/>
  <c r="AB391" i="1" s="1"/>
  <c r="L391" i="1"/>
  <c r="K391" i="1"/>
  <c r="J391" i="1"/>
  <c r="I391" i="1"/>
  <c r="X391" i="1" s="1"/>
  <c r="H391" i="1"/>
  <c r="G391" i="1"/>
  <c r="V391" i="1" s="1"/>
  <c r="F391" i="1"/>
  <c r="E391" i="1"/>
  <c r="T391" i="1" s="1"/>
  <c r="D391" i="1"/>
  <c r="S391" i="1" s="1"/>
  <c r="C391" i="1"/>
  <c r="R391" i="1" s="1"/>
  <c r="AB378" i="1"/>
  <c r="Y378" i="1"/>
  <c r="T378" i="1"/>
  <c r="M378" i="1"/>
  <c r="L378" i="1"/>
  <c r="AA378" i="1" s="1"/>
  <c r="K378" i="1"/>
  <c r="Z378" i="1" s="1"/>
  <c r="J378" i="1"/>
  <c r="I378" i="1"/>
  <c r="X378" i="1" s="1"/>
  <c r="H378" i="1"/>
  <c r="W378" i="1" s="1"/>
  <c r="G378" i="1"/>
  <c r="V378" i="1" s="1"/>
  <c r="F378" i="1"/>
  <c r="U378" i="1" s="1"/>
  <c r="E378" i="1"/>
  <c r="D378" i="1"/>
  <c r="S378" i="1" s="1"/>
  <c r="C378" i="1"/>
  <c r="R378" i="1" s="1"/>
  <c r="AA377" i="1"/>
  <c r="W377" i="1"/>
  <c r="V377" i="1"/>
  <c r="S377" i="1"/>
  <c r="M377" i="1"/>
  <c r="AB377" i="1" s="1"/>
  <c r="L377" i="1"/>
  <c r="K377" i="1"/>
  <c r="Z377" i="1" s="1"/>
  <c r="J377" i="1"/>
  <c r="Y377" i="1" s="1"/>
  <c r="I377" i="1"/>
  <c r="X377" i="1" s="1"/>
  <c r="H377" i="1"/>
  <c r="G377" i="1"/>
  <c r="F377" i="1"/>
  <c r="U377" i="1" s="1"/>
  <c r="E377" i="1"/>
  <c r="T377" i="1" s="1"/>
  <c r="D377" i="1"/>
  <c r="C377" i="1"/>
  <c r="R377" i="1" s="1"/>
  <c r="Z376" i="1"/>
  <c r="X376" i="1"/>
  <c r="V376" i="1"/>
  <c r="R376" i="1"/>
  <c r="M376" i="1"/>
  <c r="AB376" i="1" s="1"/>
  <c r="L376" i="1"/>
  <c r="AA376" i="1" s="1"/>
  <c r="K376" i="1"/>
  <c r="J376" i="1"/>
  <c r="Y376" i="1" s="1"/>
  <c r="I376" i="1"/>
  <c r="H376" i="1"/>
  <c r="W376" i="1" s="1"/>
  <c r="G376" i="1"/>
  <c r="F376" i="1"/>
  <c r="U376" i="1" s="1"/>
  <c r="E376" i="1"/>
  <c r="T376" i="1" s="1"/>
  <c r="D376" i="1"/>
  <c r="S376" i="1" s="1"/>
  <c r="C376" i="1"/>
  <c r="AB375" i="1"/>
  <c r="Z375" i="1"/>
  <c r="V375" i="1"/>
  <c r="T375" i="1"/>
  <c r="R375" i="1"/>
  <c r="M375" i="1"/>
  <c r="L375" i="1"/>
  <c r="AA375" i="1" s="1"/>
  <c r="K375" i="1"/>
  <c r="J375" i="1"/>
  <c r="Y375" i="1" s="1"/>
  <c r="I375" i="1"/>
  <c r="X375" i="1" s="1"/>
  <c r="H375" i="1"/>
  <c r="W375" i="1" s="1"/>
  <c r="G375" i="1"/>
  <c r="F375" i="1"/>
  <c r="U375" i="1" s="1"/>
  <c r="E375" i="1"/>
  <c r="D375" i="1"/>
  <c r="S375" i="1" s="1"/>
  <c r="C375" i="1"/>
  <c r="Y374" i="1"/>
  <c r="V374" i="1"/>
  <c r="U374" i="1"/>
  <c r="M374" i="1"/>
  <c r="AB374" i="1" s="1"/>
  <c r="L374" i="1"/>
  <c r="AA374" i="1" s="1"/>
  <c r="K374" i="1"/>
  <c r="Z374" i="1" s="1"/>
  <c r="J374" i="1"/>
  <c r="I374" i="1"/>
  <c r="X374" i="1" s="1"/>
  <c r="H374" i="1"/>
  <c r="W374" i="1" s="1"/>
  <c r="G374" i="1"/>
  <c r="F374" i="1"/>
  <c r="E374" i="1"/>
  <c r="T374" i="1" s="1"/>
  <c r="D374" i="1"/>
  <c r="S374" i="1" s="1"/>
  <c r="C374" i="1"/>
  <c r="R374" i="1" s="1"/>
  <c r="Z373" i="1"/>
  <c r="V373" i="1"/>
  <c r="S373" i="1"/>
  <c r="M373" i="1"/>
  <c r="AB373" i="1" s="1"/>
  <c r="L373" i="1"/>
  <c r="AA373" i="1" s="1"/>
  <c r="K373" i="1"/>
  <c r="J373" i="1"/>
  <c r="Y373" i="1" s="1"/>
  <c r="I373" i="1"/>
  <c r="X373" i="1" s="1"/>
  <c r="H373" i="1"/>
  <c r="W373" i="1" s="1"/>
  <c r="G373" i="1"/>
  <c r="F373" i="1"/>
  <c r="U373" i="1" s="1"/>
  <c r="E373" i="1"/>
  <c r="T373" i="1" s="1"/>
  <c r="D373" i="1"/>
  <c r="C373" i="1"/>
  <c r="R373" i="1" s="1"/>
  <c r="Z372" i="1"/>
  <c r="Y372" i="1"/>
  <c r="X372" i="1"/>
  <c r="T372" i="1"/>
  <c r="R372" i="1"/>
  <c r="M372" i="1"/>
  <c r="AB372" i="1" s="1"/>
  <c r="L372" i="1"/>
  <c r="AA372" i="1" s="1"/>
  <c r="K372" i="1"/>
  <c r="J372" i="1"/>
  <c r="I372" i="1"/>
  <c r="H372" i="1"/>
  <c r="W372" i="1" s="1"/>
  <c r="G372" i="1"/>
  <c r="V372" i="1" s="1"/>
  <c r="F372" i="1"/>
  <c r="U372" i="1" s="1"/>
  <c r="E372" i="1"/>
  <c r="D372" i="1"/>
  <c r="S372" i="1" s="1"/>
  <c r="C372" i="1"/>
  <c r="AB371" i="1"/>
  <c r="X371" i="1"/>
  <c r="T371" i="1"/>
  <c r="M371" i="1"/>
  <c r="L371" i="1"/>
  <c r="AA371" i="1" s="1"/>
  <c r="K371" i="1"/>
  <c r="Z371" i="1" s="1"/>
  <c r="J371" i="1"/>
  <c r="Y371" i="1" s="1"/>
  <c r="I371" i="1"/>
  <c r="H371" i="1"/>
  <c r="W371" i="1" s="1"/>
  <c r="G371" i="1"/>
  <c r="V371" i="1" s="1"/>
  <c r="F371" i="1"/>
  <c r="U371" i="1" s="1"/>
  <c r="E371" i="1"/>
  <c r="D371" i="1"/>
  <c r="S371" i="1" s="1"/>
  <c r="C371" i="1"/>
  <c r="R371" i="1" s="1"/>
  <c r="X370" i="1"/>
  <c r="V370" i="1"/>
  <c r="R370" i="1"/>
  <c r="M370" i="1"/>
  <c r="AB370" i="1" s="1"/>
  <c r="L370" i="1"/>
  <c r="AA370" i="1" s="1"/>
  <c r="K370" i="1"/>
  <c r="Z370" i="1" s="1"/>
  <c r="J370" i="1"/>
  <c r="Y370" i="1" s="1"/>
  <c r="I370" i="1"/>
  <c r="H370" i="1"/>
  <c r="W370" i="1" s="1"/>
  <c r="G370" i="1"/>
  <c r="F370" i="1"/>
  <c r="U370" i="1" s="1"/>
  <c r="E370" i="1"/>
  <c r="T370" i="1" s="1"/>
  <c r="D370" i="1"/>
  <c r="S370" i="1" s="1"/>
  <c r="C370" i="1"/>
  <c r="AB369" i="1"/>
  <c r="AA369" i="1"/>
  <c r="X369" i="1"/>
  <c r="W369" i="1"/>
  <c r="S369" i="1"/>
  <c r="M369" i="1"/>
  <c r="L369" i="1"/>
  <c r="K369" i="1"/>
  <c r="Z369" i="1" s="1"/>
  <c r="J369" i="1"/>
  <c r="Y369" i="1" s="1"/>
  <c r="I369" i="1"/>
  <c r="H369" i="1"/>
  <c r="G369" i="1"/>
  <c r="V369" i="1" s="1"/>
  <c r="F369" i="1"/>
  <c r="U369" i="1" s="1"/>
  <c r="E369" i="1"/>
  <c r="T369" i="1" s="1"/>
  <c r="D369" i="1"/>
  <c r="C369" i="1"/>
  <c r="R369" i="1" s="1"/>
  <c r="Z368" i="1"/>
  <c r="V368" i="1"/>
  <c r="U368" i="1"/>
  <c r="R368" i="1"/>
  <c r="M368" i="1"/>
  <c r="AB368" i="1" s="1"/>
  <c r="L368" i="1"/>
  <c r="AA368" i="1" s="1"/>
  <c r="K368" i="1"/>
  <c r="J368" i="1"/>
  <c r="Y368" i="1" s="1"/>
  <c r="I368" i="1"/>
  <c r="X368" i="1" s="1"/>
  <c r="H368" i="1"/>
  <c r="W368" i="1" s="1"/>
  <c r="G368" i="1"/>
  <c r="F368" i="1"/>
  <c r="E368" i="1"/>
  <c r="T368" i="1" s="1"/>
  <c r="D368" i="1"/>
  <c r="S368" i="1" s="1"/>
  <c r="C368" i="1"/>
  <c r="AA367" i="1"/>
  <c r="Z367" i="1"/>
  <c r="W367" i="1"/>
  <c r="V367" i="1"/>
  <c r="T367" i="1"/>
  <c r="R367" i="1"/>
  <c r="M367" i="1"/>
  <c r="AB367" i="1" s="1"/>
  <c r="L367" i="1"/>
  <c r="K367" i="1"/>
  <c r="J367" i="1"/>
  <c r="Y367" i="1" s="1"/>
  <c r="I367" i="1"/>
  <c r="X367" i="1" s="1"/>
  <c r="H367" i="1"/>
  <c r="G367" i="1"/>
  <c r="F367" i="1"/>
  <c r="U367" i="1" s="1"/>
  <c r="E367" i="1"/>
  <c r="D367" i="1"/>
  <c r="S367" i="1" s="1"/>
  <c r="C367" i="1"/>
  <c r="AB366" i="1"/>
  <c r="Y366" i="1"/>
  <c r="V366" i="1"/>
  <c r="U366" i="1"/>
  <c r="T366" i="1"/>
  <c r="M366" i="1"/>
  <c r="L366" i="1"/>
  <c r="AA366" i="1" s="1"/>
  <c r="K366" i="1"/>
  <c r="Z366" i="1" s="1"/>
  <c r="J366" i="1"/>
  <c r="I366" i="1"/>
  <c r="X366" i="1" s="1"/>
  <c r="H366" i="1"/>
  <c r="W366" i="1" s="1"/>
  <c r="G366" i="1"/>
  <c r="F366" i="1"/>
  <c r="E366" i="1"/>
  <c r="D366" i="1"/>
  <c r="S366" i="1" s="1"/>
  <c r="C366" i="1"/>
  <c r="R366" i="1" s="1"/>
  <c r="X365" i="1"/>
  <c r="V365" i="1"/>
  <c r="M365" i="1"/>
  <c r="AB365" i="1" s="1"/>
  <c r="L365" i="1"/>
  <c r="AA365" i="1" s="1"/>
  <c r="K365" i="1"/>
  <c r="Z365" i="1" s="1"/>
  <c r="J365" i="1"/>
  <c r="Y365" i="1" s="1"/>
  <c r="I365" i="1"/>
  <c r="H365" i="1"/>
  <c r="W365" i="1" s="1"/>
  <c r="G365" i="1"/>
  <c r="F365" i="1"/>
  <c r="U365" i="1" s="1"/>
  <c r="E365" i="1"/>
  <c r="T365" i="1" s="1"/>
  <c r="D365" i="1"/>
  <c r="S365" i="1" s="1"/>
  <c r="C365" i="1"/>
  <c r="R365" i="1" s="1"/>
  <c r="Y364" i="1"/>
  <c r="R364" i="1"/>
  <c r="M364" i="1"/>
  <c r="AB364" i="1" s="1"/>
  <c r="L364" i="1"/>
  <c r="AA364" i="1" s="1"/>
  <c r="K364" i="1"/>
  <c r="Z364" i="1" s="1"/>
  <c r="J364" i="1"/>
  <c r="I364" i="1"/>
  <c r="X364" i="1" s="1"/>
  <c r="H364" i="1"/>
  <c r="W364" i="1" s="1"/>
  <c r="G364" i="1"/>
  <c r="V364" i="1" s="1"/>
  <c r="F364" i="1"/>
  <c r="U364" i="1" s="1"/>
  <c r="E364" i="1"/>
  <c r="T364" i="1" s="1"/>
  <c r="D364" i="1"/>
  <c r="S364" i="1" s="1"/>
  <c r="C364" i="1"/>
  <c r="AA363" i="1"/>
  <c r="Z363" i="1"/>
  <c r="W363" i="1"/>
  <c r="V363" i="1"/>
  <c r="R363" i="1"/>
  <c r="M363" i="1"/>
  <c r="AB363" i="1" s="1"/>
  <c r="L363" i="1"/>
  <c r="K363" i="1"/>
  <c r="J363" i="1"/>
  <c r="Y363" i="1" s="1"/>
  <c r="I363" i="1"/>
  <c r="X363" i="1" s="1"/>
  <c r="H363" i="1"/>
  <c r="G363" i="1"/>
  <c r="F363" i="1"/>
  <c r="U363" i="1" s="1"/>
  <c r="E363" i="1"/>
  <c r="T363" i="1" s="1"/>
  <c r="D363" i="1"/>
  <c r="S363" i="1" s="1"/>
  <c r="C363" i="1"/>
  <c r="Z362" i="1"/>
  <c r="Y362" i="1"/>
  <c r="V362" i="1"/>
  <c r="U362" i="1"/>
  <c r="M362" i="1"/>
  <c r="AB362" i="1" s="1"/>
  <c r="L362" i="1"/>
  <c r="AA362" i="1" s="1"/>
  <c r="K362" i="1"/>
  <c r="J362" i="1"/>
  <c r="I362" i="1"/>
  <c r="X362" i="1" s="1"/>
  <c r="H362" i="1"/>
  <c r="W362" i="1" s="1"/>
  <c r="G362" i="1"/>
  <c r="F362" i="1"/>
  <c r="E362" i="1"/>
  <c r="T362" i="1" s="1"/>
  <c r="D362" i="1"/>
  <c r="S362" i="1" s="1"/>
  <c r="C362" i="1"/>
  <c r="R362" i="1" s="1"/>
  <c r="Z361" i="1"/>
  <c r="V361" i="1"/>
  <c r="M361" i="1"/>
  <c r="AB361" i="1" s="1"/>
  <c r="L361" i="1"/>
  <c r="AA361" i="1" s="1"/>
  <c r="K361" i="1"/>
  <c r="J361" i="1"/>
  <c r="Y361" i="1" s="1"/>
  <c r="I361" i="1"/>
  <c r="X361" i="1" s="1"/>
  <c r="H361" i="1"/>
  <c r="W361" i="1" s="1"/>
  <c r="G361" i="1"/>
  <c r="F361" i="1"/>
  <c r="U361" i="1" s="1"/>
  <c r="E361" i="1"/>
  <c r="T361" i="1" s="1"/>
  <c r="D361" i="1"/>
  <c r="S361" i="1" s="1"/>
  <c r="C361" i="1"/>
  <c r="R361" i="1" s="1"/>
  <c r="Y360" i="1"/>
  <c r="X360" i="1"/>
  <c r="U360" i="1"/>
  <c r="T360" i="1"/>
  <c r="M360" i="1"/>
  <c r="AB360" i="1" s="1"/>
  <c r="L360" i="1"/>
  <c r="AA360" i="1" s="1"/>
  <c r="K360" i="1"/>
  <c r="Z360" i="1" s="1"/>
  <c r="J360" i="1"/>
  <c r="I360" i="1"/>
  <c r="H360" i="1"/>
  <c r="W360" i="1" s="1"/>
  <c r="G360" i="1"/>
  <c r="V360" i="1" s="1"/>
  <c r="F360" i="1"/>
  <c r="E360" i="1"/>
  <c r="D360" i="1"/>
  <c r="S360" i="1" s="1"/>
  <c r="C360" i="1"/>
  <c r="AB359" i="1"/>
  <c r="Z359" i="1"/>
  <c r="X359" i="1"/>
  <c r="T359" i="1"/>
  <c r="M359" i="1"/>
  <c r="L359" i="1"/>
  <c r="AA359" i="1" s="1"/>
  <c r="K359" i="1"/>
  <c r="J359" i="1"/>
  <c r="Y359" i="1" s="1"/>
  <c r="I359" i="1"/>
  <c r="H359" i="1"/>
  <c r="W359" i="1" s="1"/>
  <c r="G359" i="1"/>
  <c r="V359" i="1" s="1"/>
  <c r="F359" i="1"/>
  <c r="U359" i="1" s="1"/>
  <c r="E359" i="1"/>
  <c r="D359" i="1"/>
  <c r="S359" i="1" s="1"/>
  <c r="C359" i="1"/>
  <c r="R359" i="1" s="1"/>
  <c r="X358" i="1"/>
  <c r="R358" i="1"/>
  <c r="M358" i="1"/>
  <c r="AB358" i="1" s="1"/>
  <c r="L358" i="1"/>
  <c r="AA358" i="1" s="1"/>
  <c r="K358" i="1"/>
  <c r="Z358" i="1" s="1"/>
  <c r="J358" i="1"/>
  <c r="Y358" i="1" s="1"/>
  <c r="I358" i="1"/>
  <c r="H358" i="1"/>
  <c r="W358" i="1" s="1"/>
  <c r="G358" i="1"/>
  <c r="V358" i="1" s="1"/>
  <c r="F358" i="1"/>
  <c r="U358" i="1" s="1"/>
  <c r="E358" i="1"/>
  <c r="T358" i="1" s="1"/>
  <c r="D358" i="1"/>
  <c r="S358" i="1" s="1"/>
  <c r="C358" i="1"/>
  <c r="AA357" i="1"/>
  <c r="Z357" i="1"/>
  <c r="T357" i="1"/>
  <c r="S357" i="1"/>
  <c r="M357" i="1"/>
  <c r="AB357" i="1" s="1"/>
  <c r="L357" i="1"/>
  <c r="K357" i="1"/>
  <c r="J357" i="1"/>
  <c r="Y357" i="1" s="1"/>
  <c r="I357" i="1"/>
  <c r="X357" i="1" s="1"/>
  <c r="H357" i="1"/>
  <c r="W357" i="1" s="1"/>
  <c r="G357" i="1"/>
  <c r="V357" i="1" s="1"/>
  <c r="F357" i="1"/>
  <c r="U357" i="1" s="1"/>
  <c r="E357" i="1"/>
  <c r="D357" i="1"/>
  <c r="C357" i="1"/>
  <c r="R357" i="1" s="1"/>
  <c r="AB356" i="1"/>
  <c r="X356" i="1"/>
  <c r="U356" i="1"/>
  <c r="T356" i="1"/>
  <c r="M356" i="1"/>
  <c r="L356" i="1"/>
  <c r="AA356" i="1" s="1"/>
  <c r="K356" i="1"/>
  <c r="Z356" i="1" s="1"/>
  <c r="J356" i="1"/>
  <c r="Y356" i="1" s="1"/>
  <c r="I356" i="1"/>
  <c r="H356" i="1"/>
  <c r="W356" i="1" s="1"/>
  <c r="G356" i="1"/>
  <c r="V356" i="1" s="1"/>
  <c r="F356" i="1"/>
  <c r="E356" i="1"/>
  <c r="D356" i="1"/>
  <c r="S356" i="1" s="1"/>
  <c r="C356" i="1"/>
  <c r="W355" i="1"/>
  <c r="V355" i="1"/>
  <c r="R355" i="1"/>
  <c r="M355" i="1"/>
  <c r="AB355" i="1" s="1"/>
  <c r="L355" i="1"/>
  <c r="AA355" i="1" s="1"/>
  <c r="K355" i="1"/>
  <c r="Z355" i="1" s="1"/>
  <c r="J355" i="1"/>
  <c r="Y355" i="1" s="1"/>
  <c r="I355" i="1"/>
  <c r="X355" i="1" s="1"/>
  <c r="H355" i="1"/>
  <c r="G355" i="1"/>
  <c r="F355" i="1"/>
  <c r="U355" i="1" s="1"/>
  <c r="E355" i="1"/>
  <c r="T355" i="1" s="1"/>
  <c r="D355" i="1"/>
  <c r="S355" i="1" s="1"/>
  <c r="C355" i="1"/>
  <c r="AB354" i="1"/>
  <c r="T354" i="1"/>
  <c r="M354" i="1"/>
  <c r="L354" i="1"/>
  <c r="AA354" i="1" s="1"/>
  <c r="K354" i="1"/>
  <c r="Z354" i="1" s="1"/>
  <c r="J354" i="1"/>
  <c r="Y354" i="1" s="1"/>
  <c r="I354" i="1"/>
  <c r="X354" i="1" s="1"/>
  <c r="H354" i="1"/>
  <c r="W354" i="1" s="1"/>
  <c r="G354" i="1"/>
  <c r="V354" i="1" s="1"/>
  <c r="F354" i="1"/>
  <c r="U354" i="1" s="1"/>
  <c r="E354" i="1"/>
  <c r="D354" i="1"/>
  <c r="S354" i="1" s="1"/>
  <c r="C354" i="1"/>
  <c r="V353" i="1"/>
  <c r="M353" i="1"/>
  <c r="AB353" i="1" s="1"/>
  <c r="L353" i="1"/>
  <c r="AA353" i="1" s="1"/>
  <c r="K353" i="1"/>
  <c r="Z353" i="1" s="1"/>
  <c r="J353" i="1"/>
  <c r="Y353" i="1" s="1"/>
  <c r="I353" i="1"/>
  <c r="X353" i="1" s="1"/>
  <c r="H353" i="1"/>
  <c r="W353" i="1" s="1"/>
  <c r="G353" i="1"/>
  <c r="F353" i="1"/>
  <c r="U353" i="1" s="1"/>
  <c r="E353" i="1"/>
  <c r="D353" i="1"/>
  <c r="S353" i="1" s="1"/>
  <c r="C353" i="1"/>
  <c r="R353" i="1" s="1"/>
  <c r="Y352" i="1"/>
  <c r="X352" i="1"/>
  <c r="U352" i="1"/>
  <c r="M352" i="1"/>
  <c r="AB352" i="1" s="1"/>
  <c r="L352" i="1"/>
  <c r="AA352" i="1" s="1"/>
  <c r="K352" i="1"/>
  <c r="Z352" i="1" s="1"/>
  <c r="J352" i="1"/>
  <c r="I352" i="1"/>
  <c r="H352" i="1"/>
  <c r="W352" i="1" s="1"/>
  <c r="G352" i="1"/>
  <c r="V352" i="1" s="1"/>
  <c r="F352" i="1"/>
  <c r="E352" i="1"/>
  <c r="T352" i="1" s="1"/>
  <c r="D352" i="1"/>
  <c r="S352" i="1" s="1"/>
  <c r="C352" i="1"/>
  <c r="Z351" i="1"/>
  <c r="X351" i="1"/>
  <c r="W351" i="1"/>
  <c r="S351" i="1"/>
  <c r="R351" i="1"/>
  <c r="M351" i="1"/>
  <c r="AB351" i="1" s="1"/>
  <c r="L351" i="1"/>
  <c r="AA351" i="1" s="1"/>
  <c r="K351" i="1"/>
  <c r="J351" i="1"/>
  <c r="Y351" i="1" s="1"/>
  <c r="I351" i="1"/>
  <c r="H351" i="1"/>
  <c r="G351" i="1"/>
  <c r="V351" i="1" s="1"/>
  <c r="F351" i="1"/>
  <c r="U351" i="1" s="1"/>
  <c r="E351" i="1"/>
  <c r="T351" i="1" s="1"/>
  <c r="D351" i="1"/>
  <c r="C351" i="1"/>
  <c r="AB350" i="1"/>
  <c r="V350" i="1"/>
  <c r="U350" i="1"/>
  <c r="T350" i="1"/>
  <c r="M350" i="1"/>
  <c r="L350" i="1"/>
  <c r="AA350" i="1" s="1"/>
  <c r="K350" i="1"/>
  <c r="Z350" i="1" s="1"/>
  <c r="J350" i="1"/>
  <c r="Y350" i="1" s="1"/>
  <c r="I350" i="1"/>
  <c r="X350" i="1" s="1"/>
  <c r="H350" i="1"/>
  <c r="W350" i="1" s="1"/>
  <c r="G350" i="1"/>
  <c r="F350" i="1"/>
  <c r="E350" i="1"/>
  <c r="D350" i="1"/>
  <c r="S350" i="1" s="1"/>
  <c r="C350" i="1"/>
  <c r="W349" i="1"/>
  <c r="V349" i="1"/>
  <c r="R349" i="1"/>
  <c r="M349" i="1"/>
  <c r="AB349" i="1" s="1"/>
  <c r="L349" i="1"/>
  <c r="AA349" i="1" s="1"/>
  <c r="K349" i="1"/>
  <c r="Z349" i="1" s="1"/>
  <c r="J349" i="1"/>
  <c r="Y349" i="1" s="1"/>
  <c r="I349" i="1"/>
  <c r="X349" i="1" s="1"/>
  <c r="H349" i="1"/>
  <c r="G349" i="1"/>
  <c r="F349" i="1"/>
  <c r="U349" i="1" s="1"/>
  <c r="E349" i="1"/>
  <c r="D349" i="1"/>
  <c r="S349" i="1" s="1"/>
  <c r="C349" i="1"/>
  <c r="M348" i="1"/>
  <c r="AB348" i="1" s="1"/>
  <c r="L348" i="1"/>
  <c r="AA348" i="1" s="1"/>
  <c r="K348" i="1"/>
  <c r="Z348" i="1" s="1"/>
  <c r="J348" i="1"/>
  <c r="Y348" i="1" s="1"/>
  <c r="I348" i="1"/>
  <c r="X348" i="1" s="1"/>
  <c r="H348" i="1"/>
  <c r="W348" i="1" s="1"/>
  <c r="G348" i="1"/>
  <c r="V348" i="1" s="1"/>
  <c r="F348" i="1"/>
  <c r="U348" i="1" s="1"/>
  <c r="E348" i="1"/>
  <c r="T348" i="1" s="1"/>
  <c r="D348" i="1"/>
  <c r="S348" i="1" s="1"/>
  <c r="C348" i="1"/>
  <c r="AA347" i="1"/>
  <c r="Z347" i="1"/>
  <c r="X347" i="1"/>
  <c r="S347" i="1"/>
  <c r="M347" i="1"/>
  <c r="AB347" i="1" s="1"/>
  <c r="L347" i="1"/>
  <c r="K347" i="1"/>
  <c r="J347" i="1"/>
  <c r="Y347" i="1" s="1"/>
  <c r="I347" i="1"/>
  <c r="H347" i="1"/>
  <c r="W347" i="1" s="1"/>
  <c r="G347" i="1"/>
  <c r="V347" i="1" s="1"/>
  <c r="F347" i="1"/>
  <c r="U347" i="1" s="1"/>
  <c r="E347" i="1"/>
  <c r="T347" i="1" s="1"/>
  <c r="D347" i="1"/>
  <c r="C347" i="1"/>
  <c r="R347" i="1" s="1"/>
  <c r="X346" i="1"/>
  <c r="V346" i="1"/>
  <c r="U346" i="1"/>
  <c r="M346" i="1"/>
  <c r="AB346" i="1" s="1"/>
  <c r="L346" i="1"/>
  <c r="AA346" i="1" s="1"/>
  <c r="K346" i="1"/>
  <c r="Z346" i="1" s="1"/>
  <c r="J346" i="1"/>
  <c r="Y346" i="1" s="1"/>
  <c r="I346" i="1"/>
  <c r="H346" i="1"/>
  <c r="W346" i="1" s="1"/>
  <c r="G346" i="1"/>
  <c r="F346" i="1"/>
  <c r="E346" i="1"/>
  <c r="T346" i="1" s="1"/>
  <c r="D346" i="1"/>
  <c r="S346" i="1" s="1"/>
  <c r="C346" i="1"/>
  <c r="W345" i="1"/>
  <c r="S345" i="1"/>
  <c r="R345" i="1"/>
  <c r="M345" i="1"/>
  <c r="AB345" i="1" s="1"/>
  <c r="L345" i="1"/>
  <c r="AA345" i="1" s="1"/>
  <c r="K345" i="1"/>
  <c r="Z345" i="1" s="1"/>
  <c r="J345" i="1"/>
  <c r="Y345" i="1" s="1"/>
  <c r="I345" i="1"/>
  <c r="X345" i="1" s="1"/>
  <c r="H345" i="1"/>
  <c r="G345" i="1"/>
  <c r="V345" i="1" s="1"/>
  <c r="F345" i="1"/>
  <c r="U345" i="1" s="1"/>
  <c r="E345" i="1"/>
  <c r="T345" i="1" s="1"/>
  <c r="D345" i="1"/>
  <c r="C345" i="1"/>
  <c r="AB344" i="1"/>
  <c r="U344" i="1"/>
  <c r="T344" i="1"/>
  <c r="M344" i="1"/>
  <c r="L344" i="1"/>
  <c r="AA344" i="1" s="1"/>
  <c r="K344" i="1"/>
  <c r="Z344" i="1" s="1"/>
  <c r="J344" i="1"/>
  <c r="Y344" i="1" s="1"/>
  <c r="I344" i="1"/>
  <c r="X344" i="1" s="1"/>
  <c r="H344" i="1"/>
  <c r="W344" i="1" s="1"/>
  <c r="G344" i="1"/>
  <c r="V344" i="1" s="1"/>
  <c r="F344" i="1"/>
  <c r="E344" i="1"/>
  <c r="D344" i="1"/>
  <c r="S344" i="1" s="1"/>
  <c r="C344" i="1"/>
  <c r="N344" i="1" s="1"/>
  <c r="P344" i="1" s="1"/>
  <c r="W343" i="1"/>
  <c r="V343" i="1"/>
  <c r="M343" i="1"/>
  <c r="AB343" i="1" s="1"/>
  <c r="L343" i="1"/>
  <c r="AA343" i="1" s="1"/>
  <c r="K343" i="1"/>
  <c r="Z343" i="1" s="1"/>
  <c r="J343" i="1"/>
  <c r="Y343" i="1" s="1"/>
  <c r="I343" i="1"/>
  <c r="X343" i="1" s="1"/>
  <c r="H343" i="1"/>
  <c r="G343" i="1"/>
  <c r="F343" i="1"/>
  <c r="U343" i="1" s="1"/>
  <c r="E343" i="1"/>
  <c r="T343" i="1" s="1"/>
  <c r="D343" i="1"/>
  <c r="S343" i="1" s="1"/>
  <c r="C343" i="1"/>
  <c r="R343" i="1" s="1"/>
  <c r="Y342" i="1"/>
  <c r="V342" i="1"/>
  <c r="M342" i="1"/>
  <c r="AB342" i="1" s="1"/>
  <c r="L342" i="1"/>
  <c r="AA342" i="1" s="1"/>
  <c r="K342" i="1"/>
  <c r="Z342" i="1" s="1"/>
  <c r="J342" i="1"/>
  <c r="I342" i="1"/>
  <c r="X342" i="1" s="1"/>
  <c r="H342" i="1"/>
  <c r="W342" i="1" s="1"/>
  <c r="G342" i="1"/>
  <c r="F342" i="1"/>
  <c r="U342" i="1" s="1"/>
  <c r="E342" i="1"/>
  <c r="T342" i="1" s="1"/>
  <c r="D342" i="1"/>
  <c r="S342" i="1" s="1"/>
  <c r="C342" i="1"/>
  <c r="Z341" i="1"/>
  <c r="T341" i="1"/>
  <c r="M341" i="1"/>
  <c r="AB341" i="1" s="1"/>
  <c r="L341" i="1"/>
  <c r="AA341" i="1" s="1"/>
  <c r="K341" i="1"/>
  <c r="J341" i="1"/>
  <c r="Y341" i="1" s="1"/>
  <c r="I341" i="1"/>
  <c r="X341" i="1" s="1"/>
  <c r="H341" i="1"/>
  <c r="W341" i="1" s="1"/>
  <c r="G341" i="1"/>
  <c r="V341" i="1" s="1"/>
  <c r="F341" i="1"/>
  <c r="U341" i="1" s="1"/>
  <c r="E341" i="1"/>
  <c r="D341" i="1"/>
  <c r="S341" i="1" s="1"/>
  <c r="C341" i="1"/>
  <c r="R341" i="1" s="1"/>
  <c r="AB340" i="1"/>
  <c r="X340" i="1"/>
  <c r="U340" i="1"/>
  <c r="T340" i="1"/>
  <c r="M340" i="1"/>
  <c r="L340" i="1"/>
  <c r="AA340" i="1" s="1"/>
  <c r="K340" i="1"/>
  <c r="Z340" i="1" s="1"/>
  <c r="J340" i="1"/>
  <c r="Y340" i="1" s="1"/>
  <c r="I340" i="1"/>
  <c r="H340" i="1"/>
  <c r="W340" i="1" s="1"/>
  <c r="G340" i="1"/>
  <c r="V340" i="1" s="1"/>
  <c r="F340" i="1"/>
  <c r="E340" i="1"/>
  <c r="D340" i="1"/>
  <c r="S340" i="1" s="1"/>
  <c r="C340" i="1"/>
  <c r="N340" i="1" s="1"/>
  <c r="P340" i="1" s="1"/>
  <c r="W339" i="1"/>
  <c r="V339" i="1"/>
  <c r="R339" i="1"/>
  <c r="M339" i="1"/>
  <c r="AB339" i="1" s="1"/>
  <c r="L339" i="1"/>
  <c r="AA339" i="1" s="1"/>
  <c r="K339" i="1"/>
  <c r="Z339" i="1" s="1"/>
  <c r="J339" i="1"/>
  <c r="Y339" i="1" s="1"/>
  <c r="I339" i="1"/>
  <c r="X339" i="1" s="1"/>
  <c r="H339" i="1"/>
  <c r="G339" i="1"/>
  <c r="F339" i="1"/>
  <c r="U339" i="1" s="1"/>
  <c r="E339" i="1"/>
  <c r="T339" i="1" s="1"/>
  <c r="D339" i="1"/>
  <c r="S339" i="1" s="1"/>
  <c r="C339" i="1"/>
  <c r="AB338" i="1"/>
  <c r="T338" i="1"/>
  <c r="M338" i="1"/>
  <c r="L338" i="1"/>
  <c r="AA338" i="1" s="1"/>
  <c r="K338" i="1"/>
  <c r="Z338" i="1" s="1"/>
  <c r="J338" i="1"/>
  <c r="Y338" i="1" s="1"/>
  <c r="I338" i="1"/>
  <c r="X338" i="1" s="1"/>
  <c r="H338" i="1"/>
  <c r="W338" i="1" s="1"/>
  <c r="G338" i="1"/>
  <c r="V338" i="1" s="1"/>
  <c r="F338" i="1"/>
  <c r="U338" i="1" s="1"/>
  <c r="E338" i="1"/>
  <c r="D338" i="1"/>
  <c r="S338" i="1" s="1"/>
  <c r="C338" i="1"/>
  <c r="V337" i="1"/>
  <c r="T337" i="1"/>
  <c r="M337" i="1"/>
  <c r="AB337" i="1" s="1"/>
  <c r="L337" i="1"/>
  <c r="AA337" i="1" s="1"/>
  <c r="K337" i="1"/>
  <c r="Z337" i="1" s="1"/>
  <c r="J337" i="1"/>
  <c r="Y337" i="1" s="1"/>
  <c r="I337" i="1"/>
  <c r="X337" i="1" s="1"/>
  <c r="H337" i="1"/>
  <c r="W337" i="1" s="1"/>
  <c r="G337" i="1"/>
  <c r="F337" i="1"/>
  <c r="U337" i="1" s="1"/>
  <c r="E337" i="1"/>
  <c r="D337" i="1"/>
  <c r="S337" i="1" s="1"/>
  <c r="C337" i="1"/>
  <c r="R337" i="1" s="1"/>
  <c r="Y336" i="1"/>
  <c r="U336" i="1"/>
  <c r="M336" i="1"/>
  <c r="AB336" i="1" s="1"/>
  <c r="L336" i="1"/>
  <c r="AA336" i="1" s="1"/>
  <c r="K336" i="1"/>
  <c r="Z336" i="1" s="1"/>
  <c r="J336" i="1"/>
  <c r="I336" i="1"/>
  <c r="X336" i="1" s="1"/>
  <c r="H336" i="1"/>
  <c r="W336" i="1" s="1"/>
  <c r="G336" i="1"/>
  <c r="V336" i="1" s="1"/>
  <c r="F336" i="1"/>
  <c r="E336" i="1"/>
  <c r="T336" i="1" s="1"/>
  <c r="D336" i="1"/>
  <c r="S336" i="1" s="1"/>
  <c r="C336" i="1"/>
  <c r="Z335" i="1"/>
  <c r="X335" i="1"/>
  <c r="W335" i="1"/>
  <c r="S335" i="1"/>
  <c r="R335" i="1"/>
  <c r="M335" i="1"/>
  <c r="AB335" i="1" s="1"/>
  <c r="L335" i="1"/>
  <c r="AA335" i="1" s="1"/>
  <c r="K335" i="1"/>
  <c r="J335" i="1"/>
  <c r="Y335" i="1" s="1"/>
  <c r="I335" i="1"/>
  <c r="H335" i="1"/>
  <c r="G335" i="1"/>
  <c r="V335" i="1" s="1"/>
  <c r="F335" i="1"/>
  <c r="U335" i="1" s="1"/>
  <c r="E335" i="1"/>
  <c r="T335" i="1" s="1"/>
  <c r="D335" i="1"/>
  <c r="C335" i="1"/>
  <c r="AB334" i="1"/>
  <c r="V334" i="1"/>
  <c r="U334" i="1"/>
  <c r="T334" i="1"/>
  <c r="M334" i="1"/>
  <c r="L334" i="1"/>
  <c r="AA334" i="1" s="1"/>
  <c r="K334" i="1"/>
  <c r="Z334" i="1" s="1"/>
  <c r="J334" i="1"/>
  <c r="Y334" i="1" s="1"/>
  <c r="I334" i="1"/>
  <c r="X334" i="1" s="1"/>
  <c r="H334" i="1"/>
  <c r="W334" i="1" s="1"/>
  <c r="G334" i="1"/>
  <c r="F334" i="1"/>
  <c r="E334" i="1"/>
  <c r="D334" i="1"/>
  <c r="S334" i="1" s="1"/>
  <c r="C334" i="1"/>
  <c r="W333" i="1"/>
  <c r="V333" i="1"/>
  <c r="R333" i="1"/>
  <c r="M333" i="1"/>
  <c r="AB333" i="1" s="1"/>
  <c r="L333" i="1"/>
  <c r="AA333" i="1" s="1"/>
  <c r="K333" i="1"/>
  <c r="Z333" i="1" s="1"/>
  <c r="J333" i="1"/>
  <c r="Y333" i="1" s="1"/>
  <c r="I333" i="1"/>
  <c r="X333" i="1" s="1"/>
  <c r="H333" i="1"/>
  <c r="G333" i="1"/>
  <c r="F333" i="1"/>
  <c r="U333" i="1" s="1"/>
  <c r="E333" i="1"/>
  <c r="D333" i="1"/>
  <c r="S333" i="1" s="1"/>
  <c r="C333" i="1"/>
  <c r="AB332" i="1"/>
  <c r="Y332" i="1"/>
  <c r="M332" i="1"/>
  <c r="L332" i="1"/>
  <c r="AA332" i="1" s="1"/>
  <c r="K332" i="1"/>
  <c r="Z332" i="1" s="1"/>
  <c r="J332" i="1"/>
  <c r="I332" i="1"/>
  <c r="X332" i="1" s="1"/>
  <c r="H332" i="1"/>
  <c r="W332" i="1" s="1"/>
  <c r="G332" i="1"/>
  <c r="V332" i="1" s="1"/>
  <c r="F332" i="1"/>
  <c r="U332" i="1" s="1"/>
  <c r="E332" i="1"/>
  <c r="T332" i="1" s="1"/>
  <c r="D332" i="1"/>
  <c r="S332" i="1" s="1"/>
  <c r="C332" i="1"/>
  <c r="Z331" i="1"/>
  <c r="X331" i="1"/>
  <c r="M331" i="1"/>
  <c r="AB331" i="1" s="1"/>
  <c r="L331" i="1"/>
  <c r="AA331" i="1" s="1"/>
  <c r="K331" i="1"/>
  <c r="J331" i="1"/>
  <c r="Y331" i="1" s="1"/>
  <c r="I331" i="1"/>
  <c r="H331" i="1"/>
  <c r="W331" i="1" s="1"/>
  <c r="G331" i="1"/>
  <c r="V331" i="1" s="1"/>
  <c r="F331" i="1"/>
  <c r="U331" i="1" s="1"/>
  <c r="E331" i="1"/>
  <c r="T331" i="1" s="1"/>
  <c r="D331" i="1"/>
  <c r="S331" i="1" s="1"/>
  <c r="C331" i="1"/>
  <c r="R331" i="1" s="1"/>
  <c r="V330" i="1"/>
  <c r="U330" i="1"/>
  <c r="M330" i="1"/>
  <c r="AB330" i="1" s="1"/>
  <c r="L330" i="1"/>
  <c r="AA330" i="1" s="1"/>
  <c r="K330" i="1"/>
  <c r="Z330" i="1" s="1"/>
  <c r="J330" i="1"/>
  <c r="Y330" i="1" s="1"/>
  <c r="I330" i="1"/>
  <c r="X330" i="1" s="1"/>
  <c r="H330" i="1"/>
  <c r="W330" i="1" s="1"/>
  <c r="G330" i="1"/>
  <c r="F330" i="1"/>
  <c r="E330" i="1"/>
  <c r="T330" i="1" s="1"/>
  <c r="D330" i="1"/>
  <c r="S330" i="1" s="1"/>
  <c r="C330" i="1"/>
  <c r="Z329" i="1"/>
  <c r="W329" i="1"/>
  <c r="S329" i="1"/>
  <c r="R329" i="1"/>
  <c r="M329" i="1"/>
  <c r="AB329" i="1" s="1"/>
  <c r="L329" i="1"/>
  <c r="AA329" i="1" s="1"/>
  <c r="K329" i="1"/>
  <c r="J329" i="1"/>
  <c r="Y329" i="1" s="1"/>
  <c r="I329" i="1"/>
  <c r="X329" i="1" s="1"/>
  <c r="H329" i="1"/>
  <c r="G329" i="1"/>
  <c r="V329" i="1" s="1"/>
  <c r="F329" i="1"/>
  <c r="U329" i="1" s="1"/>
  <c r="E329" i="1"/>
  <c r="T329" i="1" s="1"/>
  <c r="D329" i="1"/>
  <c r="C329" i="1"/>
  <c r="AB328" i="1"/>
  <c r="U328" i="1"/>
  <c r="T328" i="1"/>
  <c r="M328" i="1"/>
  <c r="L328" i="1"/>
  <c r="AA328" i="1" s="1"/>
  <c r="K328" i="1"/>
  <c r="Z328" i="1" s="1"/>
  <c r="J328" i="1"/>
  <c r="Y328" i="1" s="1"/>
  <c r="I328" i="1"/>
  <c r="X328" i="1" s="1"/>
  <c r="H328" i="1"/>
  <c r="W328" i="1" s="1"/>
  <c r="G328" i="1"/>
  <c r="V328" i="1" s="1"/>
  <c r="F328" i="1"/>
  <c r="E328" i="1"/>
  <c r="D328" i="1"/>
  <c r="S328" i="1" s="1"/>
  <c r="C328" i="1"/>
  <c r="N328" i="1" s="1"/>
  <c r="P328" i="1" s="1"/>
  <c r="S327" i="1"/>
  <c r="M327" i="1"/>
  <c r="AB327" i="1" s="1"/>
  <c r="L327" i="1"/>
  <c r="AA327" i="1" s="1"/>
  <c r="K327" i="1"/>
  <c r="Z327" i="1" s="1"/>
  <c r="J327" i="1"/>
  <c r="Y327" i="1" s="1"/>
  <c r="I327" i="1"/>
  <c r="X327" i="1" s="1"/>
  <c r="H327" i="1"/>
  <c r="W327" i="1" s="1"/>
  <c r="G327" i="1"/>
  <c r="V327" i="1" s="1"/>
  <c r="F327" i="1"/>
  <c r="U327" i="1" s="1"/>
  <c r="E327" i="1"/>
  <c r="D327" i="1"/>
  <c r="C327" i="1"/>
  <c r="R327" i="1" s="1"/>
  <c r="X326" i="1"/>
  <c r="V326" i="1"/>
  <c r="U326" i="1"/>
  <c r="M326" i="1"/>
  <c r="AB326" i="1" s="1"/>
  <c r="L326" i="1"/>
  <c r="AA326" i="1" s="1"/>
  <c r="K326" i="1"/>
  <c r="Z326" i="1" s="1"/>
  <c r="J326" i="1"/>
  <c r="Y326" i="1" s="1"/>
  <c r="I326" i="1"/>
  <c r="H326" i="1"/>
  <c r="W326" i="1" s="1"/>
  <c r="G326" i="1"/>
  <c r="F326" i="1"/>
  <c r="E326" i="1"/>
  <c r="T326" i="1" s="1"/>
  <c r="D326" i="1"/>
  <c r="S326" i="1" s="1"/>
  <c r="C326" i="1"/>
  <c r="Z325" i="1"/>
  <c r="W325" i="1"/>
  <c r="V325" i="1"/>
  <c r="R325" i="1"/>
  <c r="M325" i="1"/>
  <c r="AB325" i="1" s="1"/>
  <c r="L325" i="1"/>
  <c r="AA325" i="1" s="1"/>
  <c r="K325" i="1"/>
  <c r="J325" i="1"/>
  <c r="Y325" i="1" s="1"/>
  <c r="I325" i="1"/>
  <c r="X325" i="1" s="1"/>
  <c r="H325" i="1"/>
  <c r="G325" i="1"/>
  <c r="F325" i="1"/>
  <c r="U325" i="1" s="1"/>
  <c r="E325" i="1"/>
  <c r="D325" i="1"/>
  <c r="S325" i="1" s="1"/>
  <c r="C325" i="1"/>
  <c r="Y324" i="1"/>
  <c r="M324" i="1"/>
  <c r="AB324" i="1" s="1"/>
  <c r="L324" i="1"/>
  <c r="AA324" i="1" s="1"/>
  <c r="K324" i="1"/>
  <c r="Z324" i="1" s="1"/>
  <c r="J324" i="1"/>
  <c r="I324" i="1"/>
  <c r="X324" i="1" s="1"/>
  <c r="H324" i="1"/>
  <c r="W324" i="1" s="1"/>
  <c r="G324" i="1"/>
  <c r="V324" i="1" s="1"/>
  <c r="F324" i="1"/>
  <c r="U324" i="1" s="1"/>
  <c r="E324" i="1"/>
  <c r="T324" i="1" s="1"/>
  <c r="D324" i="1"/>
  <c r="S324" i="1" s="1"/>
  <c r="C324" i="1"/>
  <c r="M323" i="1"/>
  <c r="AB323" i="1" s="1"/>
  <c r="L323" i="1"/>
  <c r="AA323" i="1" s="1"/>
  <c r="K323" i="1"/>
  <c r="Z323" i="1" s="1"/>
  <c r="J323" i="1"/>
  <c r="Y323" i="1" s="1"/>
  <c r="I323" i="1"/>
  <c r="X323" i="1" s="1"/>
  <c r="H323" i="1"/>
  <c r="W323" i="1" s="1"/>
  <c r="G323" i="1"/>
  <c r="V323" i="1" s="1"/>
  <c r="F323" i="1"/>
  <c r="U323" i="1" s="1"/>
  <c r="E323" i="1"/>
  <c r="T323" i="1" s="1"/>
  <c r="D323" i="1"/>
  <c r="S323" i="1" s="1"/>
  <c r="C323" i="1"/>
  <c r="R323" i="1" s="1"/>
  <c r="M322" i="1"/>
  <c r="AB322" i="1" s="1"/>
  <c r="L322" i="1"/>
  <c r="AA322" i="1" s="1"/>
  <c r="K322" i="1"/>
  <c r="Z322" i="1" s="1"/>
  <c r="J322" i="1"/>
  <c r="Y322" i="1" s="1"/>
  <c r="I322" i="1"/>
  <c r="X322" i="1" s="1"/>
  <c r="H322" i="1"/>
  <c r="W322" i="1" s="1"/>
  <c r="G322" i="1"/>
  <c r="V322" i="1" s="1"/>
  <c r="F322" i="1"/>
  <c r="U322" i="1" s="1"/>
  <c r="E322" i="1"/>
  <c r="T322" i="1" s="1"/>
  <c r="D322" i="1"/>
  <c r="S322" i="1" s="1"/>
  <c r="C322" i="1"/>
  <c r="AA321" i="1"/>
  <c r="M321" i="1"/>
  <c r="AB321" i="1" s="1"/>
  <c r="L321" i="1"/>
  <c r="K321" i="1"/>
  <c r="Z321" i="1" s="1"/>
  <c r="J321" i="1"/>
  <c r="Y321" i="1" s="1"/>
  <c r="I321" i="1"/>
  <c r="X321" i="1" s="1"/>
  <c r="H321" i="1"/>
  <c r="W321" i="1" s="1"/>
  <c r="G321" i="1"/>
  <c r="V321" i="1" s="1"/>
  <c r="F321" i="1"/>
  <c r="U321" i="1" s="1"/>
  <c r="E321" i="1"/>
  <c r="N321" i="1" s="1"/>
  <c r="P321" i="1" s="1"/>
  <c r="D321" i="1"/>
  <c r="S321" i="1" s="1"/>
  <c r="C321" i="1"/>
  <c r="R321" i="1" s="1"/>
  <c r="M320" i="1"/>
  <c r="AB320" i="1" s="1"/>
  <c r="L320" i="1"/>
  <c r="AA320" i="1" s="1"/>
  <c r="K320" i="1"/>
  <c r="Z320" i="1" s="1"/>
  <c r="J320" i="1"/>
  <c r="Y320" i="1" s="1"/>
  <c r="I320" i="1"/>
  <c r="X320" i="1" s="1"/>
  <c r="H320" i="1"/>
  <c r="W320" i="1" s="1"/>
  <c r="G320" i="1"/>
  <c r="V320" i="1" s="1"/>
  <c r="F320" i="1"/>
  <c r="U320" i="1" s="1"/>
  <c r="E320" i="1"/>
  <c r="T320" i="1" s="1"/>
  <c r="D320" i="1"/>
  <c r="S320" i="1" s="1"/>
  <c r="C320" i="1"/>
  <c r="AB319" i="1"/>
  <c r="AA319" i="1"/>
  <c r="T319" i="1"/>
  <c r="S319" i="1"/>
  <c r="M319" i="1"/>
  <c r="L319" i="1"/>
  <c r="K319" i="1"/>
  <c r="Z319" i="1" s="1"/>
  <c r="J319" i="1"/>
  <c r="Y319" i="1" s="1"/>
  <c r="I319" i="1"/>
  <c r="X319" i="1" s="1"/>
  <c r="H319" i="1"/>
  <c r="W319" i="1" s="1"/>
  <c r="G319" i="1"/>
  <c r="V319" i="1" s="1"/>
  <c r="F319" i="1"/>
  <c r="U319" i="1" s="1"/>
  <c r="E319" i="1"/>
  <c r="D319" i="1"/>
  <c r="C319" i="1"/>
  <c r="R319" i="1" s="1"/>
  <c r="Y318" i="1"/>
  <c r="M318" i="1"/>
  <c r="AB318" i="1" s="1"/>
  <c r="L318" i="1"/>
  <c r="AA318" i="1" s="1"/>
  <c r="K318" i="1"/>
  <c r="Z318" i="1" s="1"/>
  <c r="J318" i="1"/>
  <c r="I318" i="1"/>
  <c r="X318" i="1" s="1"/>
  <c r="H318" i="1"/>
  <c r="W318" i="1" s="1"/>
  <c r="G318" i="1"/>
  <c r="V318" i="1" s="1"/>
  <c r="F318" i="1"/>
  <c r="U318" i="1" s="1"/>
  <c r="E318" i="1"/>
  <c r="T318" i="1" s="1"/>
  <c r="D318" i="1"/>
  <c r="S318" i="1" s="1"/>
  <c r="C318" i="1"/>
  <c r="S317" i="1"/>
  <c r="M317" i="1"/>
  <c r="AB317" i="1" s="1"/>
  <c r="L317" i="1"/>
  <c r="AA317" i="1" s="1"/>
  <c r="K317" i="1"/>
  <c r="Z317" i="1" s="1"/>
  <c r="J317" i="1"/>
  <c r="Y317" i="1" s="1"/>
  <c r="I317" i="1"/>
  <c r="X317" i="1" s="1"/>
  <c r="H317" i="1"/>
  <c r="W317" i="1" s="1"/>
  <c r="G317" i="1"/>
  <c r="V317" i="1" s="1"/>
  <c r="F317" i="1"/>
  <c r="U317" i="1" s="1"/>
  <c r="E317" i="1"/>
  <c r="T317" i="1" s="1"/>
  <c r="D317" i="1"/>
  <c r="C317" i="1"/>
  <c r="R317" i="1" s="1"/>
  <c r="Y316" i="1"/>
  <c r="V316" i="1"/>
  <c r="M316" i="1"/>
  <c r="AB316" i="1" s="1"/>
  <c r="L316" i="1"/>
  <c r="AA316" i="1" s="1"/>
  <c r="K316" i="1"/>
  <c r="Z316" i="1" s="1"/>
  <c r="J316" i="1"/>
  <c r="I316" i="1"/>
  <c r="X316" i="1" s="1"/>
  <c r="H316" i="1"/>
  <c r="W316" i="1" s="1"/>
  <c r="G316" i="1"/>
  <c r="F316" i="1"/>
  <c r="U316" i="1" s="1"/>
  <c r="E316" i="1"/>
  <c r="T316" i="1" s="1"/>
  <c r="D316" i="1"/>
  <c r="S316" i="1" s="1"/>
  <c r="C316" i="1"/>
  <c r="X315" i="1"/>
  <c r="W315" i="1"/>
  <c r="M315" i="1"/>
  <c r="AB315" i="1" s="1"/>
  <c r="L315" i="1"/>
  <c r="AA315" i="1" s="1"/>
  <c r="K315" i="1"/>
  <c r="Z315" i="1" s="1"/>
  <c r="J315" i="1"/>
  <c r="Y315" i="1" s="1"/>
  <c r="I315" i="1"/>
  <c r="H315" i="1"/>
  <c r="G315" i="1"/>
  <c r="V315" i="1" s="1"/>
  <c r="F315" i="1"/>
  <c r="U315" i="1" s="1"/>
  <c r="E315" i="1"/>
  <c r="T315" i="1" s="1"/>
  <c r="D315" i="1"/>
  <c r="S315" i="1" s="1"/>
  <c r="C315" i="1"/>
  <c r="R315" i="1" s="1"/>
  <c r="V314" i="1"/>
  <c r="M314" i="1"/>
  <c r="AB314" i="1" s="1"/>
  <c r="L314" i="1"/>
  <c r="AA314" i="1" s="1"/>
  <c r="K314" i="1"/>
  <c r="Z314" i="1" s="1"/>
  <c r="J314" i="1"/>
  <c r="Y314" i="1" s="1"/>
  <c r="I314" i="1"/>
  <c r="X314" i="1" s="1"/>
  <c r="H314" i="1"/>
  <c r="W314" i="1" s="1"/>
  <c r="G314" i="1"/>
  <c r="F314" i="1"/>
  <c r="U314" i="1" s="1"/>
  <c r="E314" i="1"/>
  <c r="T314" i="1" s="1"/>
  <c r="D314" i="1"/>
  <c r="S314" i="1" s="1"/>
  <c r="C314" i="1"/>
  <c r="N314" i="1" s="1"/>
  <c r="P314" i="1" s="1"/>
  <c r="M313" i="1"/>
  <c r="AB313" i="1" s="1"/>
  <c r="L313" i="1"/>
  <c r="AA313" i="1" s="1"/>
  <c r="K313" i="1"/>
  <c r="Z313" i="1" s="1"/>
  <c r="J313" i="1"/>
  <c r="Y313" i="1" s="1"/>
  <c r="I313" i="1"/>
  <c r="X313" i="1" s="1"/>
  <c r="H313" i="1"/>
  <c r="W313" i="1" s="1"/>
  <c r="G313" i="1"/>
  <c r="V313" i="1" s="1"/>
  <c r="F313" i="1"/>
  <c r="U313" i="1" s="1"/>
  <c r="E313" i="1"/>
  <c r="D313" i="1"/>
  <c r="S313" i="1" s="1"/>
  <c r="C313" i="1"/>
  <c r="R313" i="1" s="1"/>
  <c r="M312" i="1"/>
  <c r="AB312" i="1" s="1"/>
  <c r="L312" i="1"/>
  <c r="AA312" i="1" s="1"/>
  <c r="K312" i="1"/>
  <c r="Z312" i="1" s="1"/>
  <c r="J312" i="1"/>
  <c r="Y312" i="1" s="1"/>
  <c r="I312" i="1"/>
  <c r="X312" i="1" s="1"/>
  <c r="H312" i="1"/>
  <c r="W312" i="1" s="1"/>
  <c r="G312" i="1"/>
  <c r="V312" i="1" s="1"/>
  <c r="F312" i="1"/>
  <c r="U312" i="1" s="1"/>
  <c r="E312" i="1"/>
  <c r="T312" i="1" s="1"/>
  <c r="D312" i="1"/>
  <c r="S312" i="1" s="1"/>
  <c r="C312" i="1"/>
  <c r="AB311" i="1"/>
  <c r="AA311" i="1"/>
  <c r="T311" i="1"/>
  <c r="S311" i="1"/>
  <c r="M311" i="1"/>
  <c r="L311" i="1"/>
  <c r="K311" i="1"/>
  <c r="Z311" i="1" s="1"/>
  <c r="J311" i="1"/>
  <c r="Y311" i="1" s="1"/>
  <c r="I311" i="1"/>
  <c r="X311" i="1" s="1"/>
  <c r="H311" i="1"/>
  <c r="W311" i="1" s="1"/>
  <c r="G311" i="1"/>
  <c r="V311" i="1" s="1"/>
  <c r="F311" i="1"/>
  <c r="U311" i="1" s="1"/>
  <c r="E311" i="1"/>
  <c r="D311" i="1"/>
  <c r="C311" i="1"/>
  <c r="R311" i="1" s="1"/>
  <c r="Y310" i="1"/>
  <c r="M310" i="1"/>
  <c r="AB310" i="1" s="1"/>
  <c r="L310" i="1"/>
  <c r="AA310" i="1" s="1"/>
  <c r="K310" i="1"/>
  <c r="Z310" i="1" s="1"/>
  <c r="J310" i="1"/>
  <c r="I310" i="1"/>
  <c r="X310" i="1" s="1"/>
  <c r="H310" i="1"/>
  <c r="W310" i="1" s="1"/>
  <c r="G310" i="1"/>
  <c r="V310" i="1" s="1"/>
  <c r="F310" i="1"/>
  <c r="U310" i="1" s="1"/>
  <c r="E310" i="1"/>
  <c r="T310" i="1" s="1"/>
  <c r="D310" i="1"/>
  <c r="S310" i="1" s="1"/>
  <c r="C310" i="1"/>
  <c r="N310" i="1" s="1"/>
  <c r="P310" i="1" s="1"/>
  <c r="S309" i="1"/>
  <c r="M309" i="1"/>
  <c r="AB309" i="1" s="1"/>
  <c r="L309" i="1"/>
  <c r="AA309" i="1" s="1"/>
  <c r="K309" i="1"/>
  <c r="Z309" i="1" s="1"/>
  <c r="J309" i="1"/>
  <c r="Y309" i="1" s="1"/>
  <c r="I309" i="1"/>
  <c r="X309" i="1" s="1"/>
  <c r="H309" i="1"/>
  <c r="W309" i="1" s="1"/>
  <c r="G309" i="1"/>
  <c r="V309" i="1" s="1"/>
  <c r="F309" i="1"/>
  <c r="U309" i="1" s="1"/>
  <c r="E309" i="1"/>
  <c r="T309" i="1" s="1"/>
  <c r="D309" i="1"/>
  <c r="C309" i="1"/>
  <c r="R309" i="1" s="1"/>
  <c r="Y308" i="1"/>
  <c r="M308" i="1"/>
  <c r="AB308" i="1" s="1"/>
  <c r="L308" i="1"/>
  <c r="AA308" i="1" s="1"/>
  <c r="K308" i="1"/>
  <c r="Z308" i="1" s="1"/>
  <c r="J308" i="1"/>
  <c r="I308" i="1"/>
  <c r="X308" i="1" s="1"/>
  <c r="H308" i="1"/>
  <c r="W308" i="1" s="1"/>
  <c r="G308" i="1"/>
  <c r="V308" i="1" s="1"/>
  <c r="F308" i="1"/>
  <c r="U308" i="1" s="1"/>
  <c r="E308" i="1"/>
  <c r="T308" i="1" s="1"/>
  <c r="D308" i="1"/>
  <c r="S308" i="1" s="1"/>
  <c r="C308" i="1"/>
  <c r="M307" i="1"/>
  <c r="AB307" i="1" s="1"/>
  <c r="L307" i="1"/>
  <c r="AA307" i="1" s="1"/>
  <c r="K307" i="1"/>
  <c r="Z307" i="1" s="1"/>
  <c r="J307" i="1"/>
  <c r="Y307" i="1" s="1"/>
  <c r="I307" i="1"/>
  <c r="X307" i="1" s="1"/>
  <c r="H307" i="1"/>
  <c r="W307" i="1" s="1"/>
  <c r="G307" i="1"/>
  <c r="V307" i="1" s="1"/>
  <c r="F307" i="1"/>
  <c r="U307" i="1" s="1"/>
  <c r="E307" i="1"/>
  <c r="T307" i="1" s="1"/>
  <c r="D307" i="1"/>
  <c r="S307" i="1" s="1"/>
  <c r="C307" i="1"/>
  <c r="R307" i="1" s="1"/>
  <c r="M306" i="1"/>
  <c r="AB306" i="1" s="1"/>
  <c r="L306" i="1"/>
  <c r="AA306" i="1" s="1"/>
  <c r="K306" i="1"/>
  <c r="Z306" i="1" s="1"/>
  <c r="J306" i="1"/>
  <c r="Y306" i="1" s="1"/>
  <c r="I306" i="1"/>
  <c r="X306" i="1" s="1"/>
  <c r="H306" i="1"/>
  <c r="W306" i="1" s="1"/>
  <c r="G306" i="1"/>
  <c r="V306" i="1" s="1"/>
  <c r="F306" i="1"/>
  <c r="U306" i="1" s="1"/>
  <c r="E306" i="1"/>
  <c r="T306" i="1" s="1"/>
  <c r="D306" i="1"/>
  <c r="S306" i="1" s="1"/>
  <c r="C306" i="1"/>
  <c r="AA305" i="1"/>
  <c r="M305" i="1"/>
  <c r="AB305" i="1" s="1"/>
  <c r="L305" i="1"/>
  <c r="K305" i="1"/>
  <c r="Z305" i="1" s="1"/>
  <c r="J305" i="1"/>
  <c r="Y305" i="1" s="1"/>
  <c r="I305" i="1"/>
  <c r="X305" i="1" s="1"/>
  <c r="H305" i="1"/>
  <c r="W305" i="1" s="1"/>
  <c r="G305" i="1"/>
  <c r="V305" i="1" s="1"/>
  <c r="F305" i="1"/>
  <c r="U305" i="1" s="1"/>
  <c r="E305" i="1"/>
  <c r="N305" i="1" s="1"/>
  <c r="P305" i="1" s="1"/>
  <c r="D305" i="1"/>
  <c r="S305" i="1" s="1"/>
  <c r="C305" i="1"/>
  <c r="R305" i="1" s="1"/>
  <c r="M304" i="1"/>
  <c r="AB304" i="1" s="1"/>
  <c r="L304" i="1"/>
  <c r="AA304" i="1" s="1"/>
  <c r="K304" i="1"/>
  <c r="Z304" i="1" s="1"/>
  <c r="J304" i="1"/>
  <c r="Y304" i="1" s="1"/>
  <c r="I304" i="1"/>
  <c r="X304" i="1" s="1"/>
  <c r="H304" i="1"/>
  <c r="W304" i="1" s="1"/>
  <c r="G304" i="1"/>
  <c r="V304" i="1" s="1"/>
  <c r="F304" i="1"/>
  <c r="U304" i="1" s="1"/>
  <c r="E304" i="1"/>
  <c r="T304" i="1" s="1"/>
  <c r="D304" i="1"/>
  <c r="S304" i="1" s="1"/>
  <c r="C304" i="1"/>
  <c r="AB303" i="1"/>
  <c r="AA303" i="1"/>
  <c r="T303" i="1"/>
  <c r="S303" i="1"/>
  <c r="M303" i="1"/>
  <c r="L303" i="1"/>
  <c r="K303" i="1"/>
  <c r="Z303" i="1" s="1"/>
  <c r="J303" i="1"/>
  <c r="Y303" i="1" s="1"/>
  <c r="I303" i="1"/>
  <c r="X303" i="1" s="1"/>
  <c r="H303" i="1"/>
  <c r="W303" i="1" s="1"/>
  <c r="G303" i="1"/>
  <c r="V303" i="1" s="1"/>
  <c r="F303" i="1"/>
  <c r="U303" i="1" s="1"/>
  <c r="E303" i="1"/>
  <c r="D303" i="1"/>
  <c r="C303" i="1"/>
  <c r="R303" i="1" s="1"/>
  <c r="Y302" i="1"/>
  <c r="M302" i="1"/>
  <c r="AB302" i="1" s="1"/>
  <c r="L302" i="1"/>
  <c r="AA302" i="1" s="1"/>
  <c r="K302" i="1"/>
  <c r="Z302" i="1" s="1"/>
  <c r="J302" i="1"/>
  <c r="I302" i="1"/>
  <c r="X302" i="1" s="1"/>
  <c r="H302" i="1"/>
  <c r="W302" i="1" s="1"/>
  <c r="G302" i="1"/>
  <c r="V302" i="1" s="1"/>
  <c r="F302" i="1"/>
  <c r="U302" i="1" s="1"/>
  <c r="E302" i="1"/>
  <c r="T302" i="1" s="1"/>
  <c r="D302" i="1"/>
  <c r="S302" i="1" s="1"/>
  <c r="C302" i="1"/>
  <c r="S301" i="1"/>
  <c r="M301" i="1"/>
  <c r="AB301" i="1" s="1"/>
  <c r="L301" i="1"/>
  <c r="AA301" i="1" s="1"/>
  <c r="K301" i="1"/>
  <c r="Z301" i="1" s="1"/>
  <c r="J301" i="1"/>
  <c r="Y301" i="1" s="1"/>
  <c r="I301" i="1"/>
  <c r="X301" i="1" s="1"/>
  <c r="H301" i="1"/>
  <c r="W301" i="1" s="1"/>
  <c r="G301" i="1"/>
  <c r="V301" i="1" s="1"/>
  <c r="F301" i="1"/>
  <c r="U301" i="1" s="1"/>
  <c r="E301" i="1"/>
  <c r="T301" i="1" s="1"/>
  <c r="D301" i="1"/>
  <c r="C301" i="1"/>
  <c r="R301" i="1" s="1"/>
  <c r="Y300" i="1"/>
  <c r="V300" i="1"/>
  <c r="M300" i="1"/>
  <c r="AB300" i="1" s="1"/>
  <c r="L300" i="1"/>
  <c r="AA300" i="1" s="1"/>
  <c r="K300" i="1"/>
  <c r="Z300" i="1" s="1"/>
  <c r="J300" i="1"/>
  <c r="I300" i="1"/>
  <c r="X300" i="1" s="1"/>
  <c r="H300" i="1"/>
  <c r="W300" i="1" s="1"/>
  <c r="G300" i="1"/>
  <c r="F300" i="1"/>
  <c r="U300" i="1" s="1"/>
  <c r="E300" i="1"/>
  <c r="T300" i="1" s="1"/>
  <c r="D300" i="1"/>
  <c r="S300" i="1" s="1"/>
  <c r="C300" i="1"/>
  <c r="X299" i="1"/>
  <c r="W299" i="1"/>
  <c r="M299" i="1"/>
  <c r="AB299" i="1" s="1"/>
  <c r="L299" i="1"/>
  <c r="AA299" i="1" s="1"/>
  <c r="K299" i="1"/>
  <c r="Z299" i="1" s="1"/>
  <c r="J299" i="1"/>
  <c r="Y299" i="1" s="1"/>
  <c r="I299" i="1"/>
  <c r="H299" i="1"/>
  <c r="G299" i="1"/>
  <c r="V299" i="1" s="1"/>
  <c r="F299" i="1"/>
  <c r="U299" i="1" s="1"/>
  <c r="E299" i="1"/>
  <c r="T299" i="1" s="1"/>
  <c r="D299" i="1"/>
  <c r="S299" i="1" s="1"/>
  <c r="C299" i="1"/>
  <c r="R299" i="1" s="1"/>
  <c r="W298" i="1"/>
  <c r="M298" i="1"/>
  <c r="AB298" i="1" s="1"/>
  <c r="L298" i="1"/>
  <c r="AA298" i="1" s="1"/>
  <c r="K298" i="1"/>
  <c r="Z298" i="1" s="1"/>
  <c r="J298" i="1"/>
  <c r="Y298" i="1" s="1"/>
  <c r="I298" i="1"/>
  <c r="X298" i="1" s="1"/>
  <c r="H298" i="1"/>
  <c r="G298" i="1"/>
  <c r="V298" i="1" s="1"/>
  <c r="F298" i="1"/>
  <c r="U298" i="1" s="1"/>
  <c r="E298" i="1"/>
  <c r="T298" i="1" s="1"/>
  <c r="D298" i="1"/>
  <c r="S298" i="1" s="1"/>
  <c r="C298" i="1"/>
  <c r="N298" i="1" s="1"/>
  <c r="P298" i="1" s="1"/>
  <c r="AA297" i="1"/>
  <c r="S297" i="1"/>
  <c r="M297" i="1"/>
  <c r="AB297" i="1" s="1"/>
  <c r="L297" i="1"/>
  <c r="K297" i="1"/>
  <c r="Z297" i="1" s="1"/>
  <c r="J297" i="1"/>
  <c r="Y297" i="1" s="1"/>
  <c r="I297" i="1"/>
  <c r="X297" i="1" s="1"/>
  <c r="H297" i="1"/>
  <c r="W297" i="1" s="1"/>
  <c r="G297" i="1"/>
  <c r="V297" i="1" s="1"/>
  <c r="F297" i="1"/>
  <c r="U297" i="1" s="1"/>
  <c r="E297" i="1"/>
  <c r="T297" i="1" s="1"/>
  <c r="D297" i="1"/>
  <c r="C297" i="1"/>
  <c r="R297" i="1" s="1"/>
  <c r="Y296" i="1"/>
  <c r="W296" i="1"/>
  <c r="M296" i="1"/>
  <c r="AB296" i="1" s="1"/>
  <c r="L296" i="1"/>
  <c r="AA296" i="1" s="1"/>
  <c r="K296" i="1"/>
  <c r="Z296" i="1" s="1"/>
  <c r="J296" i="1"/>
  <c r="I296" i="1"/>
  <c r="X296" i="1" s="1"/>
  <c r="H296" i="1"/>
  <c r="G296" i="1"/>
  <c r="V296" i="1" s="1"/>
  <c r="F296" i="1"/>
  <c r="U296" i="1" s="1"/>
  <c r="E296" i="1"/>
  <c r="T296" i="1" s="1"/>
  <c r="D296" i="1"/>
  <c r="S296" i="1" s="1"/>
  <c r="C296" i="1"/>
  <c r="AA295" i="1"/>
  <c r="W295" i="1"/>
  <c r="S295" i="1"/>
  <c r="M295" i="1"/>
  <c r="AB295" i="1" s="1"/>
  <c r="L295" i="1"/>
  <c r="K295" i="1"/>
  <c r="Z295" i="1" s="1"/>
  <c r="J295" i="1"/>
  <c r="Y295" i="1" s="1"/>
  <c r="I295" i="1"/>
  <c r="X295" i="1" s="1"/>
  <c r="H295" i="1"/>
  <c r="G295" i="1"/>
  <c r="V295" i="1" s="1"/>
  <c r="F295" i="1"/>
  <c r="U295" i="1" s="1"/>
  <c r="E295" i="1"/>
  <c r="T295" i="1" s="1"/>
  <c r="D295" i="1"/>
  <c r="C295" i="1"/>
  <c r="R295" i="1" s="1"/>
  <c r="Y294" i="1"/>
  <c r="M294" i="1"/>
  <c r="AB294" i="1" s="1"/>
  <c r="L294" i="1"/>
  <c r="AA294" i="1" s="1"/>
  <c r="K294" i="1"/>
  <c r="Z294" i="1" s="1"/>
  <c r="J294" i="1"/>
  <c r="I294" i="1"/>
  <c r="X294" i="1" s="1"/>
  <c r="H294" i="1"/>
  <c r="W294" i="1" s="1"/>
  <c r="G294" i="1"/>
  <c r="V294" i="1" s="1"/>
  <c r="F294" i="1"/>
  <c r="U294" i="1" s="1"/>
  <c r="E294" i="1"/>
  <c r="T294" i="1" s="1"/>
  <c r="D294" i="1"/>
  <c r="S294" i="1" s="1"/>
  <c r="C294" i="1"/>
  <c r="Y293" i="1"/>
  <c r="M293" i="1"/>
  <c r="AB293" i="1" s="1"/>
  <c r="L293" i="1"/>
  <c r="AA293" i="1" s="1"/>
  <c r="K293" i="1"/>
  <c r="Z293" i="1" s="1"/>
  <c r="J293" i="1"/>
  <c r="I293" i="1"/>
  <c r="X293" i="1" s="1"/>
  <c r="H293" i="1"/>
  <c r="W293" i="1" s="1"/>
  <c r="G293" i="1"/>
  <c r="V293" i="1" s="1"/>
  <c r="F293" i="1"/>
  <c r="U293" i="1" s="1"/>
  <c r="E293" i="1"/>
  <c r="T293" i="1" s="1"/>
  <c r="D293" i="1"/>
  <c r="S293" i="1" s="1"/>
  <c r="C293" i="1"/>
  <c r="R293" i="1" s="1"/>
  <c r="M292" i="1"/>
  <c r="AB292" i="1" s="1"/>
  <c r="L292" i="1"/>
  <c r="AA292" i="1" s="1"/>
  <c r="K292" i="1"/>
  <c r="Z292" i="1" s="1"/>
  <c r="J292" i="1"/>
  <c r="Y292" i="1" s="1"/>
  <c r="I292" i="1"/>
  <c r="X292" i="1" s="1"/>
  <c r="H292" i="1"/>
  <c r="W292" i="1" s="1"/>
  <c r="G292" i="1"/>
  <c r="V292" i="1" s="1"/>
  <c r="F292" i="1"/>
  <c r="U292" i="1" s="1"/>
  <c r="E292" i="1"/>
  <c r="T292" i="1" s="1"/>
  <c r="D292" i="1"/>
  <c r="S292" i="1" s="1"/>
  <c r="C292" i="1"/>
  <c r="Y291" i="1"/>
  <c r="M291" i="1"/>
  <c r="AB291" i="1" s="1"/>
  <c r="L291" i="1"/>
  <c r="AA291" i="1" s="1"/>
  <c r="K291" i="1"/>
  <c r="Z291" i="1" s="1"/>
  <c r="J291" i="1"/>
  <c r="I291" i="1"/>
  <c r="X291" i="1" s="1"/>
  <c r="H291" i="1"/>
  <c r="W291" i="1" s="1"/>
  <c r="G291" i="1"/>
  <c r="V291" i="1" s="1"/>
  <c r="F291" i="1"/>
  <c r="U291" i="1" s="1"/>
  <c r="E291" i="1"/>
  <c r="T291" i="1" s="1"/>
  <c r="D291" i="1"/>
  <c r="S291" i="1" s="1"/>
  <c r="C291" i="1"/>
  <c r="R291" i="1" s="1"/>
  <c r="W290" i="1"/>
  <c r="M290" i="1"/>
  <c r="AB290" i="1" s="1"/>
  <c r="L290" i="1"/>
  <c r="AA290" i="1" s="1"/>
  <c r="K290" i="1"/>
  <c r="Z290" i="1" s="1"/>
  <c r="J290" i="1"/>
  <c r="Y290" i="1" s="1"/>
  <c r="I290" i="1"/>
  <c r="X290" i="1" s="1"/>
  <c r="H290" i="1"/>
  <c r="G290" i="1"/>
  <c r="V290" i="1" s="1"/>
  <c r="F290" i="1"/>
  <c r="U290" i="1" s="1"/>
  <c r="E290" i="1"/>
  <c r="T290" i="1" s="1"/>
  <c r="D290" i="1"/>
  <c r="S290" i="1" s="1"/>
  <c r="C290" i="1"/>
  <c r="AA289" i="1"/>
  <c r="S289" i="1"/>
  <c r="M289" i="1"/>
  <c r="AB289" i="1" s="1"/>
  <c r="L289" i="1"/>
  <c r="K289" i="1"/>
  <c r="Z289" i="1" s="1"/>
  <c r="J289" i="1"/>
  <c r="Y289" i="1" s="1"/>
  <c r="I289" i="1"/>
  <c r="X289" i="1" s="1"/>
  <c r="H289" i="1"/>
  <c r="W289" i="1" s="1"/>
  <c r="G289" i="1"/>
  <c r="V289" i="1" s="1"/>
  <c r="F289" i="1"/>
  <c r="U289" i="1" s="1"/>
  <c r="E289" i="1"/>
  <c r="T289" i="1" s="1"/>
  <c r="D289" i="1"/>
  <c r="C289" i="1"/>
  <c r="R289" i="1" s="1"/>
  <c r="Y288" i="1"/>
  <c r="M288" i="1"/>
  <c r="AB288" i="1" s="1"/>
  <c r="L288" i="1"/>
  <c r="AA288" i="1" s="1"/>
  <c r="K288" i="1"/>
  <c r="Z288" i="1" s="1"/>
  <c r="J288" i="1"/>
  <c r="I288" i="1"/>
  <c r="X288" i="1" s="1"/>
  <c r="H288" i="1"/>
  <c r="W288" i="1" s="1"/>
  <c r="G288" i="1"/>
  <c r="V288" i="1" s="1"/>
  <c r="F288" i="1"/>
  <c r="U288" i="1" s="1"/>
  <c r="E288" i="1"/>
  <c r="T288" i="1" s="1"/>
  <c r="D288" i="1"/>
  <c r="S288" i="1" s="1"/>
  <c r="C288" i="1"/>
  <c r="AA287" i="1"/>
  <c r="W287" i="1"/>
  <c r="S287" i="1"/>
  <c r="M287" i="1"/>
  <c r="AB287" i="1" s="1"/>
  <c r="L287" i="1"/>
  <c r="K287" i="1"/>
  <c r="Z287" i="1" s="1"/>
  <c r="J287" i="1"/>
  <c r="Y287" i="1" s="1"/>
  <c r="I287" i="1"/>
  <c r="X287" i="1" s="1"/>
  <c r="H287" i="1"/>
  <c r="G287" i="1"/>
  <c r="V287" i="1" s="1"/>
  <c r="F287" i="1"/>
  <c r="U287" i="1" s="1"/>
  <c r="E287" i="1"/>
  <c r="T287" i="1" s="1"/>
  <c r="D287" i="1"/>
  <c r="C287" i="1"/>
  <c r="R287" i="1" s="1"/>
  <c r="Y286" i="1"/>
  <c r="M286" i="1"/>
  <c r="AB286" i="1" s="1"/>
  <c r="L286" i="1"/>
  <c r="AA286" i="1" s="1"/>
  <c r="K286" i="1"/>
  <c r="Z286" i="1" s="1"/>
  <c r="J286" i="1"/>
  <c r="I286" i="1"/>
  <c r="X286" i="1" s="1"/>
  <c r="H286" i="1"/>
  <c r="W286" i="1" s="1"/>
  <c r="G286" i="1"/>
  <c r="V286" i="1" s="1"/>
  <c r="F286" i="1"/>
  <c r="U286" i="1" s="1"/>
  <c r="E286" i="1"/>
  <c r="T286" i="1" s="1"/>
  <c r="D286" i="1"/>
  <c r="S286" i="1" s="1"/>
  <c r="C286" i="1"/>
  <c r="Y285" i="1"/>
  <c r="M285" i="1"/>
  <c r="AB285" i="1" s="1"/>
  <c r="L285" i="1"/>
  <c r="AA285" i="1" s="1"/>
  <c r="K285" i="1"/>
  <c r="Z285" i="1" s="1"/>
  <c r="J285" i="1"/>
  <c r="I285" i="1"/>
  <c r="X285" i="1" s="1"/>
  <c r="H285" i="1"/>
  <c r="W285" i="1" s="1"/>
  <c r="G285" i="1"/>
  <c r="V285" i="1" s="1"/>
  <c r="F285" i="1"/>
  <c r="U285" i="1" s="1"/>
  <c r="E285" i="1"/>
  <c r="T285" i="1" s="1"/>
  <c r="D285" i="1"/>
  <c r="S285" i="1" s="1"/>
  <c r="C285" i="1"/>
  <c r="R285" i="1" s="1"/>
  <c r="M284" i="1"/>
  <c r="AB284" i="1" s="1"/>
  <c r="L284" i="1"/>
  <c r="AA284" i="1" s="1"/>
  <c r="K284" i="1"/>
  <c r="Z284" i="1" s="1"/>
  <c r="J284" i="1"/>
  <c r="Y284" i="1" s="1"/>
  <c r="I284" i="1"/>
  <c r="X284" i="1" s="1"/>
  <c r="H284" i="1"/>
  <c r="W284" i="1" s="1"/>
  <c r="G284" i="1"/>
  <c r="V284" i="1" s="1"/>
  <c r="F284" i="1"/>
  <c r="U284" i="1" s="1"/>
  <c r="E284" i="1"/>
  <c r="T284" i="1" s="1"/>
  <c r="D284" i="1"/>
  <c r="S284" i="1" s="1"/>
  <c r="C284" i="1"/>
  <c r="Y283" i="1"/>
  <c r="M283" i="1"/>
  <c r="AB283" i="1" s="1"/>
  <c r="L283" i="1"/>
  <c r="AA283" i="1" s="1"/>
  <c r="K283" i="1"/>
  <c r="Z283" i="1" s="1"/>
  <c r="J283" i="1"/>
  <c r="I283" i="1"/>
  <c r="X283" i="1" s="1"/>
  <c r="H283" i="1"/>
  <c r="W283" i="1" s="1"/>
  <c r="G283" i="1"/>
  <c r="V283" i="1" s="1"/>
  <c r="F283" i="1"/>
  <c r="U283" i="1" s="1"/>
  <c r="E283" i="1"/>
  <c r="T283" i="1" s="1"/>
  <c r="D283" i="1"/>
  <c r="S283" i="1" s="1"/>
  <c r="C283" i="1"/>
  <c r="R283" i="1" s="1"/>
  <c r="W282" i="1"/>
  <c r="M282" i="1"/>
  <c r="AB282" i="1" s="1"/>
  <c r="L282" i="1"/>
  <c r="AA282" i="1" s="1"/>
  <c r="K282" i="1"/>
  <c r="Z282" i="1" s="1"/>
  <c r="J282" i="1"/>
  <c r="Y282" i="1" s="1"/>
  <c r="I282" i="1"/>
  <c r="X282" i="1" s="1"/>
  <c r="H282" i="1"/>
  <c r="G282" i="1"/>
  <c r="V282" i="1" s="1"/>
  <c r="F282" i="1"/>
  <c r="U282" i="1" s="1"/>
  <c r="E282" i="1"/>
  <c r="T282" i="1" s="1"/>
  <c r="D282" i="1"/>
  <c r="S282" i="1" s="1"/>
  <c r="C282" i="1"/>
  <c r="AA281" i="1"/>
  <c r="S281" i="1"/>
  <c r="M281" i="1"/>
  <c r="AB281" i="1" s="1"/>
  <c r="L281" i="1"/>
  <c r="K281" i="1"/>
  <c r="Z281" i="1" s="1"/>
  <c r="J281" i="1"/>
  <c r="Y281" i="1" s="1"/>
  <c r="I281" i="1"/>
  <c r="X281" i="1" s="1"/>
  <c r="H281" i="1"/>
  <c r="W281" i="1" s="1"/>
  <c r="G281" i="1"/>
  <c r="V281" i="1" s="1"/>
  <c r="F281" i="1"/>
  <c r="U281" i="1" s="1"/>
  <c r="E281" i="1"/>
  <c r="T281" i="1" s="1"/>
  <c r="D281" i="1"/>
  <c r="C281" i="1"/>
  <c r="R281" i="1" s="1"/>
  <c r="Y280" i="1"/>
  <c r="M280" i="1"/>
  <c r="AB280" i="1" s="1"/>
  <c r="L280" i="1"/>
  <c r="AA280" i="1" s="1"/>
  <c r="K280" i="1"/>
  <c r="Z280" i="1" s="1"/>
  <c r="J280" i="1"/>
  <c r="I280" i="1"/>
  <c r="X280" i="1" s="1"/>
  <c r="H280" i="1"/>
  <c r="W280" i="1" s="1"/>
  <c r="G280" i="1"/>
  <c r="V280" i="1" s="1"/>
  <c r="F280" i="1"/>
  <c r="U280" i="1" s="1"/>
  <c r="E280" i="1"/>
  <c r="T280" i="1" s="1"/>
  <c r="D280" i="1"/>
  <c r="S280" i="1" s="1"/>
  <c r="C280" i="1"/>
  <c r="N280" i="1" s="1"/>
  <c r="P280" i="1" s="1"/>
  <c r="AA279" i="1"/>
  <c r="W279" i="1"/>
  <c r="S279" i="1"/>
  <c r="M279" i="1"/>
  <c r="AB279" i="1" s="1"/>
  <c r="L279" i="1"/>
  <c r="K279" i="1"/>
  <c r="Z279" i="1" s="1"/>
  <c r="J279" i="1"/>
  <c r="Y279" i="1" s="1"/>
  <c r="I279" i="1"/>
  <c r="X279" i="1" s="1"/>
  <c r="H279" i="1"/>
  <c r="G279" i="1"/>
  <c r="V279" i="1" s="1"/>
  <c r="F279" i="1"/>
  <c r="U279" i="1" s="1"/>
  <c r="E279" i="1"/>
  <c r="T279" i="1" s="1"/>
  <c r="D279" i="1"/>
  <c r="C279" i="1"/>
  <c r="R279" i="1" s="1"/>
  <c r="Y278" i="1"/>
  <c r="M278" i="1"/>
  <c r="AB278" i="1" s="1"/>
  <c r="L278" i="1"/>
  <c r="AA278" i="1" s="1"/>
  <c r="K278" i="1"/>
  <c r="Z278" i="1" s="1"/>
  <c r="J278" i="1"/>
  <c r="I278" i="1"/>
  <c r="X278" i="1" s="1"/>
  <c r="H278" i="1"/>
  <c r="W278" i="1" s="1"/>
  <c r="G278" i="1"/>
  <c r="V278" i="1" s="1"/>
  <c r="F278" i="1"/>
  <c r="U278" i="1" s="1"/>
  <c r="E278" i="1"/>
  <c r="T278" i="1" s="1"/>
  <c r="D278" i="1"/>
  <c r="S278" i="1" s="1"/>
  <c r="C278" i="1"/>
  <c r="Y277" i="1"/>
  <c r="W277" i="1"/>
  <c r="M277" i="1"/>
  <c r="AB277" i="1" s="1"/>
  <c r="L277" i="1"/>
  <c r="AA277" i="1" s="1"/>
  <c r="K277" i="1"/>
  <c r="Z277" i="1" s="1"/>
  <c r="J277" i="1"/>
  <c r="I277" i="1"/>
  <c r="X277" i="1" s="1"/>
  <c r="H277" i="1"/>
  <c r="G277" i="1"/>
  <c r="V277" i="1" s="1"/>
  <c r="F277" i="1"/>
  <c r="U277" i="1" s="1"/>
  <c r="E277" i="1"/>
  <c r="T277" i="1" s="1"/>
  <c r="D277" i="1"/>
  <c r="S277" i="1" s="1"/>
  <c r="C277" i="1"/>
  <c r="R277" i="1" s="1"/>
  <c r="W276" i="1"/>
  <c r="M276" i="1"/>
  <c r="AB276" i="1" s="1"/>
  <c r="L276" i="1"/>
  <c r="AA276" i="1" s="1"/>
  <c r="K276" i="1"/>
  <c r="Z276" i="1" s="1"/>
  <c r="J276" i="1"/>
  <c r="Y276" i="1" s="1"/>
  <c r="I276" i="1"/>
  <c r="X276" i="1" s="1"/>
  <c r="H276" i="1"/>
  <c r="G276" i="1"/>
  <c r="V276" i="1" s="1"/>
  <c r="F276" i="1"/>
  <c r="U276" i="1" s="1"/>
  <c r="E276" i="1"/>
  <c r="T276" i="1" s="1"/>
  <c r="D276" i="1"/>
  <c r="S276" i="1" s="1"/>
  <c r="C276" i="1"/>
  <c r="AB275" i="1"/>
  <c r="AA275" i="1"/>
  <c r="W275" i="1"/>
  <c r="S275" i="1"/>
  <c r="M275" i="1"/>
  <c r="L275" i="1"/>
  <c r="K275" i="1"/>
  <c r="Z275" i="1" s="1"/>
  <c r="J275" i="1"/>
  <c r="Y275" i="1" s="1"/>
  <c r="I275" i="1"/>
  <c r="X275" i="1" s="1"/>
  <c r="H275" i="1"/>
  <c r="G275" i="1"/>
  <c r="V275" i="1" s="1"/>
  <c r="F275" i="1"/>
  <c r="U275" i="1" s="1"/>
  <c r="E275" i="1"/>
  <c r="T275" i="1" s="1"/>
  <c r="D275" i="1"/>
  <c r="C275" i="1"/>
  <c r="R275" i="1" s="1"/>
  <c r="Z274" i="1"/>
  <c r="M274" i="1"/>
  <c r="AB274" i="1" s="1"/>
  <c r="L274" i="1"/>
  <c r="AA274" i="1" s="1"/>
  <c r="K274" i="1"/>
  <c r="J274" i="1"/>
  <c r="Y274" i="1" s="1"/>
  <c r="I274" i="1"/>
  <c r="X274" i="1" s="1"/>
  <c r="H274" i="1"/>
  <c r="W274" i="1" s="1"/>
  <c r="G274" i="1"/>
  <c r="V274" i="1" s="1"/>
  <c r="F274" i="1"/>
  <c r="U274" i="1" s="1"/>
  <c r="E274" i="1"/>
  <c r="T274" i="1" s="1"/>
  <c r="D274" i="1"/>
  <c r="S274" i="1" s="1"/>
  <c r="C274" i="1"/>
  <c r="AA273" i="1"/>
  <c r="S273" i="1"/>
  <c r="M273" i="1"/>
  <c r="AB273" i="1" s="1"/>
  <c r="L273" i="1"/>
  <c r="K273" i="1"/>
  <c r="Z273" i="1" s="1"/>
  <c r="J273" i="1"/>
  <c r="Y273" i="1" s="1"/>
  <c r="I273" i="1"/>
  <c r="X273" i="1" s="1"/>
  <c r="H273" i="1"/>
  <c r="W273" i="1" s="1"/>
  <c r="G273" i="1"/>
  <c r="V273" i="1" s="1"/>
  <c r="F273" i="1"/>
  <c r="U273" i="1" s="1"/>
  <c r="E273" i="1"/>
  <c r="T273" i="1" s="1"/>
  <c r="D273" i="1"/>
  <c r="C273" i="1"/>
  <c r="R273" i="1" s="1"/>
  <c r="Z272" i="1"/>
  <c r="Y272" i="1"/>
  <c r="M272" i="1"/>
  <c r="AB272" i="1" s="1"/>
  <c r="L272" i="1"/>
  <c r="AA272" i="1" s="1"/>
  <c r="K272" i="1"/>
  <c r="J272" i="1"/>
  <c r="I272" i="1"/>
  <c r="X272" i="1" s="1"/>
  <c r="H272" i="1"/>
  <c r="W272" i="1" s="1"/>
  <c r="G272" i="1"/>
  <c r="V272" i="1" s="1"/>
  <c r="F272" i="1"/>
  <c r="U272" i="1" s="1"/>
  <c r="E272" i="1"/>
  <c r="T272" i="1" s="1"/>
  <c r="D272" i="1"/>
  <c r="S272" i="1" s="1"/>
  <c r="C272" i="1"/>
  <c r="AA271" i="1"/>
  <c r="Y271" i="1"/>
  <c r="M271" i="1"/>
  <c r="AB271" i="1" s="1"/>
  <c r="L271" i="1"/>
  <c r="K271" i="1"/>
  <c r="Z271" i="1" s="1"/>
  <c r="J271" i="1"/>
  <c r="I271" i="1"/>
  <c r="X271" i="1" s="1"/>
  <c r="H271" i="1"/>
  <c r="W271" i="1" s="1"/>
  <c r="G271" i="1"/>
  <c r="V271" i="1" s="1"/>
  <c r="F271" i="1"/>
  <c r="U271" i="1" s="1"/>
  <c r="E271" i="1"/>
  <c r="T271" i="1" s="1"/>
  <c r="D271" i="1"/>
  <c r="S271" i="1" s="1"/>
  <c r="C271" i="1"/>
  <c r="R271" i="1" s="1"/>
  <c r="Y270" i="1"/>
  <c r="M270" i="1"/>
  <c r="AB270" i="1" s="1"/>
  <c r="L270" i="1"/>
  <c r="AA270" i="1" s="1"/>
  <c r="K270" i="1"/>
  <c r="Z270" i="1" s="1"/>
  <c r="J270" i="1"/>
  <c r="I270" i="1"/>
  <c r="X270" i="1" s="1"/>
  <c r="H270" i="1"/>
  <c r="W270" i="1" s="1"/>
  <c r="G270" i="1"/>
  <c r="V270" i="1" s="1"/>
  <c r="F270" i="1"/>
  <c r="U270" i="1" s="1"/>
  <c r="E270" i="1"/>
  <c r="T270" i="1" s="1"/>
  <c r="D270" i="1"/>
  <c r="S270" i="1" s="1"/>
  <c r="C270" i="1"/>
  <c r="AB269" i="1"/>
  <c r="Y269" i="1"/>
  <c r="W269" i="1"/>
  <c r="M269" i="1"/>
  <c r="L269" i="1"/>
  <c r="AA269" i="1" s="1"/>
  <c r="K269" i="1"/>
  <c r="Z269" i="1" s="1"/>
  <c r="J269" i="1"/>
  <c r="I269" i="1"/>
  <c r="X269" i="1" s="1"/>
  <c r="H269" i="1"/>
  <c r="G269" i="1"/>
  <c r="V269" i="1" s="1"/>
  <c r="F269" i="1"/>
  <c r="U269" i="1" s="1"/>
  <c r="E269" i="1"/>
  <c r="T269" i="1" s="1"/>
  <c r="D269" i="1"/>
  <c r="S269" i="1" s="1"/>
  <c r="C269" i="1"/>
  <c r="W268" i="1"/>
  <c r="U268" i="1"/>
  <c r="M268" i="1"/>
  <c r="AB268" i="1" s="1"/>
  <c r="L268" i="1"/>
  <c r="AA268" i="1" s="1"/>
  <c r="K268" i="1"/>
  <c r="Z268" i="1" s="1"/>
  <c r="J268" i="1"/>
  <c r="Y268" i="1" s="1"/>
  <c r="I268" i="1"/>
  <c r="X268" i="1" s="1"/>
  <c r="H268" i="1"/>
  <c r="G268" i="1"/>
  <c r="V268" i="1" s="1"/>
  <c r="F268" i="1"/>
  <c r="E268" i="1"/>
  <c r="T268" i="1" s="1"/>
  <c r="D268" i="1"/>
  <c r="S268" i="1" s="1"/>
  <c r="C268" i="1"/>
  <c r="R268" i="1" s="1"/>
  <c r="Y267" i="1"/>
  <c r="M267" i="1"/>
  <c r="AB267" i="1" s="1"/>
  <c r="L267" i="1"/>
  <c r="AA267" i="1" s="1"/>
  <c r="K267" i="1"/>
  <c r="Z267" i="1" s="1"/>
  <c r="J267" i="1"/>
  <c r="I267" i="1"/>
  <c r="X267" i="1" s="1"/>
  <c r="H267" i="1"/>
  <c r="W267" i="1" s="1"/>
  <c r="G267" i="1"/>
  <c r="V267" i="1" s="1"/>
  <c r="F267" i="1"/>
  <c r="U267" i="1" s="1"/>
  <c r="E267" i="1"/>
  <c r="T267" i="1" s="1"/>
  <c r="D267" i="1"/>
  <c r="S267" i="1" s="1"/>
  <c r="C267" i="1"/>
  <c r="W266" i="1"/>
  <c r="M266" i="1"/>
  <c r="AB266" i="1" s="1"/>
  <c r="L266" i="1"/>
  <c r="AA266" i="1" s="1"/>
  <c r="K266" i="1"/>
  <c r="Z266" i="1" s="1"/>
  <c r="J266" i="1"/>
  <c r="Y266" i="1" s="1"/>
  <c r="I266" i="1"/>
  <c r="X266" i="1" s="1"/>
  <c r="H266" i="1"/>
  <c r="G266" i="1"/>
  <c r="V266" i="1" s="1"/>
  <c r="F266" i="1"/>
  <c r="U266" i="1" s="1"/>
  <c r="E266" i="1"/>
  <c r="T266" i="1" s="1"/>
  <c r="D266" i="1"/>
  <c r="S266" i="1" s="1"/>
  <c r="C266" i="1"/>
  <c r="AA265" i="1"/>
  <c r="S265" i="1"/>
  <c r="M265" i="1"/>
  <c r="AB265" i="1" s="1"/>
  <c r="L265" i="1"/>
  <c r="K265" i="1"/>
  <c r="Z265" i="1" s="1"/>
  <c r="J265" i="1"/>
  <c r="Y265" i="1" s="1"/>
  <c r="I265" i="1"/>
  <c r="X265" i="1" s="1"/>
  <c r="H265" i="1"/>
  <c r="W265" i="1" s="1"/>
  <c r="G265" i="1"/>
  <c r="V265" i="1" s="1"/>
  <c r="F265" i="1"/>
  <c r="U265" i="1" s="1"/>
  <c r="E265" i="1"/>
  <c r="T265" i="1" s="1"/>
  <c r="D265" i="1"/>
  <c r="C265" i="1"/>
  <c r="Z264" i="1"/>
  <c r="Y264" i="1"/>
  <c r="R264" i="1"/>
  <c r="M264" i="1"/>
  <c r="AB264" i="1" s="1"/>
  <c r="L264" i="1"/>
  <c r="AA264" i="1" s="1"/>
  <c r="K264" i="1"/>
  <c r="J264" i="1"/>
  <c r="I264" i="1"/>
  <c r="X264" i="1" s="1"/>
  <c r="H264" i="1"/>
  <c r="W264" i="1" s="1"/>
  <c r="G264" i="1"/>
  <c r="V264" i="1" s="1"/>
  <c r="F264" i="1"/>
  <c r="U264" i="1" s="1"/>
  <c r="E264" i="1"/>
  <c r="T264" i="1" s="1"/>
  <c r="D264" i="1"/>
  <c r="S264" i="1" s="1"/>
  <c r="C264" i="1"/>
  <c r="AA263" i="1"/>
  <c r="Y263" i="1"/>
  <c r="S263" i="1"/>
  <c r="M263" i="1"/>
  <c r="AB263" i="1" s="1"/>
  <c r="L263" i="1"/>
  <c r="K263" i="1"/>
  <c r="Z263" i="1" s="1"/>
  <c r="J263" i="1"/>
  <c r="I263" i="1"/>
  <c r="X263" i="1" s="1"/>
  <c r="H263" i="1"/>
  <c r="W263" i="1" s="1"/>
  <c r="G263" i="1"/>
  <c r="V263" i="1" s="1"/>
  <c r="F263" i="1"/>
  <c r="U263" i="1" s="1"/>
  <c r="E263" i="1"/>
  <c r="T263" i="1" s="1"/>
  <c r="D263" i="1"/>
  <c r="C263" i="1"/>
  <c r="Y262" i="1"/>
  <c r="W262" i="1"/>
  <c r="M262" i="1"/>
  <c r="AB262" i="1" s="1"/>
  <c r="L262" i="1"/>
  <c r="AA262" i="1" s="1"/>
  <c r="K262" i="1"/>
  <c r="Z262" i="1" s="1"/>
  <c r="J262" i="1"/>
  <c r="I262" i="1"/>
  <c r="X262" i="1" s="1"/>
  <c r="H262" i="1"/>
  <c r="G262" i="1"/>
  <c r="V262" i="1" s="1"/>
  <c r="F262" i="1"/>
  <c r="U262" i="1" s="1"/>
  <c r="E262" i="1"/>
  <c r="T262" i="1" s="1"/>
  <c r="D262" i="1"/>
  <c r="S262" i="1" s="1"/>
  <c r="C262" i="1"/>
  <c r="R262" i="1" s="1"/>
  <c r="Y261" i="1"/>
  <c r="W261" i="1"/>
  <c r="M261" i="1"/>
  <c r="AB261" i="1" s="1"/>
  <c r="L261" i="1"/>
  <c r="AA261" i="1" s="1"/>
  <c r="K261" i="1"/>
  <c r="Z261" i="1" s="1"/>
  <c r="J261" i="1"/>
  <c r="I261" i="1"/>
  <c r="X261" i="1" s="1"/>
  <c r="H261" i="1"/>
  <c r="G261" i="1"/>
  <c r="V261" i="1" s="1"/>
  <c r="F261" i="1"/>
  <c r="U261" i="1" s="1"/>
  <c r="E261" i="1"/>
  <c r="T261" i="1" s="1"/>
  <c r="D261" i="1"/>
  <c r="S261" i="1" s="1"/>
  <c r="C261" i="1"/>
  <c r="R260" i="1"/>
  <c r="M260" i="1"/>
  <c r="AB260" i="1" s="1"/>
  <c r="L260" i="1"/>
  <c r="AA260" i="1" s="1"/>
  <c r="K260" i="1"/>
  <c r="Z260" i="1" s="1"/>
  <c r="J260" i="1"/>
  <c r="Y260" i="1" s="1"/>
  <c r="I260" i="1"/>
  <c r="X260" i="1" s="1"/>
  <c r="H260" i="1"/>
  <c r="W260" i="1" s="1"/>
  <c r="G260" i="1"/>
  <c r="V260" i="1" s="1"/>
  <c r="F260" i="1"/>
  <c r="U260" i="1" s="1"/>
  <c r="E260" i="1"/>
  <c r="T260" i="1" s="1"/>
  <c r="D260" i="1"/>
  <c r="S260" i="1" s="1"/>
  <c r="C260" i="1"/>
  <c r="AB259" i="1"/>
  <c r="Y259" i="1"/>
  <c r="M259" i="1"/>
  <c r="L259" i="1"/>
  <c r="AA259" i="1" s="1"/>
  <c r="K259" i="1"/>
  <c r="Z259" i="1" s="1"/>
  <c r="J259" i="1"/>
  <c r="I259" i="1"/>
  <c r="X259" i="1" s="1"/>
  <c r="H259" i="1"/>
  <c r="W259" i="1" s="1"/>
  <c r="G259" i="1"/>
  <c r="V259" i="1" s="1"/>
  <c r="F259" i="1"/>
  <c r="U259" i="1" s="1"/>
  <c r="E259" i="1"/>
  <c r="T259" i="1" s="1"/>
  <c r="D259" i="1"/>
  <c r="S259" i="1" s="1"/>
  <c r="C259" i="1"/>
  <c r="W258" i="1"/>
  <c r="M258" i="1"/>
  <c r="AB258" i="1" s="1"/>
  <c r="L258" i="1"/>
  <c r="AA258" i="1" s="1"/>
  <c r="K258" i="1"/>
  <c r="Z258" i="1" s="1"/>
  <c r="J258" i="1"/>
  <c r="Y258" i="1" s="1"/>
  <c r="I258" i="1"/>
  <c r="X258" i="1" s="1"/>
  <c r="H258" i="1"/>
  <c r="G258" i="1"/>
  <c r="V258" i="1" s="1"/>
  <c r="F258" i="1"/>
  <c r="U258" i="1" s="1"/>
  <c r="E258" i="1"/>
  <c r="T258" i="1" s="1"/>
  <c r="D258" i="1"/>
  <c r="S258" i="1" s="1"/>
  <c r="C258" i="1"/>
  <c r="Y257" i="1"/>
  <c r="M257" i="1"/>
  <c r="AB257" i="1" s="1"/>
  <c r="L257" i="1"/>
  <c r="AA257" i="1" s="1"/>
  <c r="K257" i="1"/>
  <c r="Z257" i="1" s="1"/>
  <c r="J257" i="1"/>
  <c r="I257" i="1"/>
  <c r="X257" i="1" s="1"/>
  <c r="H257" i="1"/>
  <c r="W257" i="1" s="1"/>
  <c r="G257" i="1"/>
  <c r="V257" i="1" s="1"/>
  <c r="F257" i="1"/>
  <c r="U257" i="1" s="1"/>
  <c r="E257" i="1"/>
  <c r="T257" i="1" s="1"/>
  <c r="D257" i="1"/>
  <c r="S257" i="1" s="1"/>
  <c r="C257" i="1"/>
  <c r="Z256" i="1"/>
  <c r="Y256" i="1"/>
  <c r="W256" i="1"/>
  <c r="R256" i="1"/>
  <c r="M256" i="1"/>
  <c r="AB256" i="1" s="1"/>
  <c r="L256" i="1"/>
  <c r="AA256" i="1" s="1"/>
  <c r="K256" i="1"/>
  <c r="J256" i="1"/>
  <c r="I256" i="1"/>
  <c r="X256" i="1" s="1"/>
  <c r="H256" i="1"/>
  <c r="G256" i="1"/>
  <c r="V256" i="1" s="1"/>
  <c r="F256" i="1"/>
  <c r="U256" i="1" s="1"/>
  <c r="E256" i="1"/>
  <c r="T256" i="1" s="1"/>
  <c r="D256" i="1"/>
  <c r="S256" i="1" s="1"/>
  <c r="C256" i="1"/>
  <c r="AB255" i="1"/>
  <c r="AA255" i="1"/>
  <c r="Y255" i="1"/>
  <c r="T255" i="1"/>
  <c r="S255" i="1"/>
  <c r="M255" i="1"/>
  <c r="L255" i="1"/>
  <c r="K255" i="1"/>
  <c r="Z255" i="1" s="1"/>
  <c r="J255" i="1"/>
  <c r="I255" i="1"/>
  <c r="X255" i="1" s="1"/>
  <c r="H255" i="1"/>
  <c r="W255" i="1" s="1"/>
  <c r="G255" i="1"/>
  <c r="V255" i="1" s="1"/>
  <c r="F255" i="1"/>
  <c r="U255" i="1" s="1"/>
  <c r="E255" i="1"/>
  <c r="D255" i="1"/>
  <c r="C255" i="1"/>
  <c r="Y254" i="1"/>
  <c r="M254" i="1"/>
  <c r="AB254" i="1" s="1"/>
  <c r="L254" i="1"/>
  <c r="AA254" i="1" s="1"/>
  <c r="K254" i="1"/>
  <c r="Z254" i="1" s="1"/>
  <c r="J254" i="1"/>
  <c r="I254" i="1"/>
  <c r="X254" i="1" s="1"/>
  <c r="H254" i="1"/>
  <c r="W254" i="1" s="1"/>
  <c r="G254" i="1"/>
  <c r="V254" i="1" s="1"/>
  <c r="F254" i="1"/>
  <c r="U254" i="1" s="1"/>
  <c r="E254" i="1"/>
  <c r="T254" i="1" s="1"/>
  <c r="D254" i="1"/>
  <c r="S254" i="1" s="1"/>
  <c r="C254" i="1"/>
  <c r="R254" i="1" s="1"/>
  <c r="W253" i="1"/>
  <c r="S253" i="1"/>
  <c r="M253" i="1"/>
  <c r="AB253" i="1" s="1"/>
  <c r="L253" i="1"/>
  <c r="AA253" i="1" s="1"/>
  <c r="K253" i="1"/>
  <c r="Z253" i="1" s="1"/>
  <c r="J253" i="1"/>
  <c r="Y253" i="1" s="1"/>
  <c r="I253" i="1"/>
  <c r="X253" i="1" s="1"/>
  <c r="H253" i="1"/>
  <c r="G253" i="1"/>
  <c r="V253" i="1" s="1"/>
  <c r="F253" i="1"/>
  <c r="U253" i="1" s="1"/>
  <c r="E253" i="1"/>
  <c r="T253" i="1" s="1"/>
  <c r="D253" i="1"/>
  <c r="C253" i="1"/>
  <c r="Z252" i="1"/>
  <c r="R252" i="1"/>
  <c r="M252" i="1"/>
  <c r="AB252" i="1" s="1"/>
  <c r="L252" i="1"/>
  <c r="AA252" i="1" s="1"/>
  <c r="K252" i="1"/>
  <c r="J252" i="1"/>
  <c r="Y252" i="1" s="1"/>
  <c r="I252" i="1"/>
  <c r="X252" i="1" s="1"/>
  <c r="H252" i="1"/>
  <c r="W252" i="1" s="1"/>
  <c r="G252" i="1"/>
  <c r="V252" i="1" s="1"/>
  <c r="F252" i="1"/>
  <c r="U252" i="1" s="1"/>
  <c r="E252" i="1"/>
  <c r="T252" i="1" s="1"/>
  <c r="D252" i="1"/>
  <c r="S252" i="1" s="1"/>
  <c r="C252" i="1"/>
  <c r="Y251" i="1"/>
  <c r="M251" i="1"/>
  <c r="AB251" i="1" s="1"/>
  <c r="L251" i="1"/>
  <c r="AA251" i="1" s="1"/>
  <c r="K251" i="1"/>
  <c r="Z251" i="1" s="1"/>
  <c r="J251" i="1"/>
  <c r="I251" i="1"/>
  <c r="X251" i="1" s="1"/>
  <c r="H251" i="1"/>
  <c r="W251" i="1" s="1"/>
  <c r="G251" i="1"/>
  <c r="V251" i="1" s="1"/>
  <c r="F251" i="1"/>
  <c r="U251" i="1" s="1"/>
  <c r="E251" i="1"/>
  <c r="T251" i="1" s="1"/>
  <c r="D251" i="1"/>
  <c r="S251" i="1" s="1"/>
  <c r="C251" i="1"/>
  <c r="W250" i="1"/>
  <c r="M250" i="1"/>
  <c r="AB250" i="1" s="1"/>
  <c r="L250" i="1"/>
  <c r="AA250" i="1" s="1"/>
  <c r="K250" i="1"/>
  <c r="Z250" i="1" s="1"/>
  <c r="J250" i="1"/>
  <c r="Y250" i="1" s="1"/>
  <c r="I250" i="1"/>
  <c r="X250" i="1" s="1"/>
  <c r="H250" i="1"/>
  <c r="G250" i="1"/>
  <c r="V250" i="1" s="1"/>
  <c r="F250" i="1"/>
  <c r="U250" i="1" s="1"/>
  <c r="E250" i="1"/>
  <c r="T250" i="1" s="1"/>
  <c r="D250" i="1"/>
  <c r="S250" i="1" s="1"/>
  <c r="C250" i="1"/>
  <c r="Y249" i="1"/>
  <c r="M249" i="1"/>
  <c r="AB249" i="1" s="1"/>
  <c r="L249" i="1"/>
  <c r="AA249" i="1" s="1"/>
  <c r="K249" i="1"/>
  <c r="Z249" i="1" s="1"/>
  <c r="J249" i="1"/>
  <c r="I249" i="1"/>
  <c r="X249" i="1" s="1"/>
  <c r="H249" i="1"/>
  <c r="W249" i="1" s="1"/>
  <c r="G249" i="1"/>
  <c r="V249" i="1" s="1"/>
  <c r="F249" i="1"/>
  <c r="U249" i="1" s="1"/>
  <c r="E249" i="1"/>
  <c r="T249" i="1" s="1"/>
  <c r="D249" i="1"/>
  <c r="S249" i="1" s="1"/>
  <c r="C249" i="1"/>
  <c r="Z248" i="1"/>
  <c r="W248" i="1"/>
  <c r="R248" i="1"/>
  <c r="M248" i="1"/>
  <c r="AB248" i="1" s="1"/>
  <c r="L248" i="1"/>
  <c r="AA248" i="1" s="1"/>
  <c r="K248" i="1"/>
  <c r="J248" i="1"/>
  <c r="Y248" i="1" s="1"/>
  <c r="I248" i="1"/>
  <c r="X248" i="1" s="1"/>
  <c r="H248" i="1"/>
  <c r="G248" i="1"/>
  <c r="V248" i="1" s="1"/>
  <c r="F248" i="1"/>
  <c r="U248" i="1" s="1"/>
  <c r="E248" i="1"/>
  <c r="T248" i="1" s="1"/>
  <c r="D248" i="1"/>
  <c r="S248" i="1" s="1"/>
  <c r="C248" i="1"/>
  <c r="AB247" i="1"/>
  <c r="AA247" i="1"/>
  <c r="T247" i="1"/>
  <c r="S247" i="1"/>
  <c r="M247" i="1"/>
  <c r="L247" i="1"/>
  <c r="K247" i="1"/>
  <c r="Z247" i="1" s="1"/>
  <c r="J247" i="1"/>
  <c r="Y247" i="1" s="1"/>
  <c r="I247" i="1"/>
  <c r="X247" i="1" s="1"/>
  <c r="H247" i="1"/>
  <c r="W247" i="1" s="1"/>
  <c r="G247" i="1"/>
  <c r="V247" i="1" s="1"/>
  <c r="F247" i="1"/>
  <c r="U247" i="1" s="1"/>
  <c r="E247" i="1"/>
  <c r="D247" i="1"/>
  <c r="C247" i="1"/>
  <c r="Y246" i="1"/>
  <c r="M246" i="1"/>
  <c r="AB246" i="1" s="1"/>
  <c r="L246" i="1"/>
  <c r="AA246" i="1" s="1"/>
  <c r="K246" i="1"/>
  <c r="Z246" i="1" s="1"/>
  <c r="J246" i="1"/>
  <c r="I246" i="1"/>
  <c r="X246" i="1" s="1"/>
  <c r="H246" i="1"/>
  <c r="W246" i="1" s="1"/>
  <c r="G246" i="1"/>
  <c r="V246" i="1" s="1"/>
  <c r="F246" i="1"/>
  <c r="U246" i="1" s="1"/>
  <c r="E246" i="1"/>
  <c r="T246" i="1" s="1"/>
  <c r="D246" i="1"/>
  <c r="S246" i="1" s="1"/>
  <c r="C246" i="1"/>
  <c r="R246" i="1" s="1"/>
  <c r="S245" i="1"/>
  <c r="M245" i="1"/>
  <c r="AB245" i="1" s="1"/>
  <c r="L245" i="1"/>
  <c r="AA245" i="1" s="1"/>
  <c r="K245" i="1"/>
  <c r="Z245" i="1" s="1"/>
  <c r="J245" i="1"/>
  <c r="Y245" i="1" s="1"/>
  <c r="I245" i="1"/>
  <c r="X245" i="1" s="1"/>
  <c r="H245" i="1"/>
  <c r="W245" i="1" s="1"/>
  <c r="G245" i="1"/>
  <c r="V245" i="1" s="1"/>
  <c r="F245" i="1"/>
  <c r="U245" i="1" s="1"/>
  <c r="E245" i="1"/>
  <c r="T245" i="1" s="1"/>
  <c r="D245" i="1"/>
  <c r="C245" i="1"/>
  <c r="Z244" i="1"/>
  <c r="U244" i="1"/>
  <c r="M244" i="1"/>
  <c r="AB244" i="1" s="1"/>
  <c r="L244" i="1"/>
  <c r="AA244" i="1" s="1"/>
  <c r="K244" i="1"/>
  <c r="J244" i="1"/>
  <c r="Y244" i="1" s="1"/>
  <c r="I244" i="1"/>
  <c r="X244" i="1" s="1"/>
  <c r="H244" i="1"/>
  <c r="W244" i="1" s="1"/>
  <c r="G244" i="1"/>
  <c r="V244" i="1" s="1"/>
  <c r="F244" i="1"/>
  <c r="E244" i="1"/>
  <c r="T244" i="1" s="1"/>
  <c r="D244" i="1"/>
  <c r="S244" i="1" s="1"/>
  <c r="C244" i="1"/>
  <c r="R244" i="1" s="1"/>
  <c r="Y243" i="1"/>
  <c r="W243" i="1"/>
  <c r="T243" i="1"/>
  <c r="M243" i="1"/>
  <c r="AB243" i="1" s="1"/>
  <c r="L243" i="1"/>
  <c r="AA243" i="1" s="1"/>
  <c r="K243" i="1"/>
  <c r="Z243" i="1" s="1"/>
  <c r="J243" i="1"/>
  <c r="I243" i="1"/>
  <c r="X243" i="1" s="1"/>
  <c r="H243" i="1"/>
  <c r="G243" i="1"/>
  <c r="V243" i="1" s="1"/>
  <c r="F243" i="1"/>
  <c r="U243" i="1" s="1"/>
  <c r="E243" i="1"/>
  <c r="D243" i="1"/>
  <c r="S243" i="1" s="1"/>
  <c r="C243" i="1"/>
  <c r="S242" i="1"/>
  <c r="M242" i="1"/>
  <c r="AB242" i="1" s="1"/>
  <c r="L242" i="1"/>
  <c r="AA242" i="1" s="1"/>
  <c r="K242" i="1"/>
  <c r="Z242" i="1" s="1"/>
  <c r="J242" i="1"/>
  <c r="Y242" i="1" s="1"/>
  <c r="I242" i="1"/>
  <c r="X242" i="1" s="1"/>
  <c r="H242" i="1"/>
  <c r="W242" i="1" s="1"/>
  <c r="G242" i="1"/>
  <c r="V242" i="1" s="1"/>
  <c r="F242" i="1"/>
  <c r="U242" i="1" s="1"/>
  <c r="E242" i="1"/>
  <c r="T242" i="1" s="1"/>
  <c r="D242" i="1"/>
  <c r="C242" i="1"/>
  <c r="R242" i="1" s="1"/>
  <c r="W241" i="1"/>
  <c r="T241" i="1"/>
  <c r="M241" i="1"/>
  <c r="AB241" i="1" s="1"/>
  <c r="L241" i="1"/>
  <c r="AA241" i="1" s="1"/>
  <c r="K241" i="1"/>
  <c r="Z241" i="1" s="1"/>
  <c r="J241" i="1"/>
  <c r="Y241" i="1" s="1"/>
  <c r="I241" i="1"/>
  <c r="X241" i="1" s="1"/>
  <c r="H241" i="1"/>
  <c r="G241" i="1"/>
  <c r="V241" i="1" s="1"/>
  <c r="F241" i="1"/>
  <c r="U241" i="1" s="1"/>
  <c r="E241" i="1"/>
  <c r="D241" i="1"/>
  <c r="S241" i="1" s="1"/>
  <c r="C241" i="1"/>
  <c r="R241" i="1" s="1"/>
  <c r="R240" i="1"/>
  <c r="M240" i="1"/>
  <c r="AB240" i="1" s="1"/>
  <c r="L240" i="1"/>
  <c r="AA240" i="1" s="1"/>
  <c r="K240" i="1"/>
  <c r="Z240" i="1" s="1"/>
  <c r="J240" i="1"/>
  <c r="Y240" i="1" s="1"/>
  <c r="I240" i="1"/>
  <c r="X240" i="1" s="1"/>
  <c r="H240" i="1"/>
  <c r="W240" i="1" s="1"/>
  <c r="G240" i="1"/>
  <c r="V240" i="1" s="1"/>
  <c r="F240" i="1"/>
  <c r="U240" i="1" s="1"/>
  <c r="E240" i="1"/>
  <c r="T240" i="1" s="1"/>
  <c r="D240" i="1"/>
  <c r="S240" i="1" s="1"/>
  <c r="C240" i="1"/>
  <c r="AA239" i="1"/>
  <c r="W239" i="1"/>
  <c r="S239" i="1"/>
  <c r="M239" i="1"/>
  <c r="AB239" i="1" s="1"/>
  <c r="L239" i="1"/>
  <c r="K239" i="1"/>
  <c r="Z239" i="1" s="1"/>
  <c r="J239" i="1"/>
  <c r="Y239" i="1" s="1"/>
  <c r="I239" i="1"/>
  <c r="X239" i="1" s="1"/>
  <c r="H239" i="1"/>
  <c r="G239" i="1"/>
  <c r="V239" i="1" s="1"/>
  <c r="F239" i="1"/>
  <c r="U239" i="1" s="1"/>
  <c r="E239" i="1"/>
  <c r="T239" i="1" s="1"/>
  <c r="D239" i="1"/>
  <c r="C239" i="1"/>
  <c r="R239" i="1" s="1"/>
  <c r="Y238" i="1"/>
  <c r="W238" i="1"/>
  <c r="M238" i="1"/>
  <c r="AB238" i="1" s="1"/>
  <c r="L238" i="1"/>
  <c r="AA238" i="1" s="1"/>
  <c r="K238" i="1"/>
  <c r="Z238" i="1" s="1"/>
  <c r="J238" i="1"/>
  <c r="I238" i="1"/>
  <c r="X238" i="1" s="1"/>
  <c r="H238" i="1"/>
  <c r="G238" i="1"/>
  <c r="V238" i="1" s="1"/>
  <c r="F238" i="1"/>
  <c r="U238" i="1" s="1"/>
  <c r="E238" i="1"/>
  <c r="T238" i="1" s="1"/>
  <c r="D238" i="1"/>
  <c r="S238" i="1" s="1"/>
  <c r="C238" i="1"/>
  <c r="S237" i="1"/>
  <c r="M237" i="1"/>
  <c r="AB237" i="1" s="1"/>
  <c r="L237" i="1"/>
  <c r="AA237" i="1" s="1"/>
  <c r="K237" i="1"/>
  <c r="Z237" i="1" s="1"/>
  <c r="J237" i="1"/>
  <c r="Y237" i="1" s="1"/>
  <c r="I237" i="1"/>
  <c r="X237" i="1" s="1"/>
  <c r="H237" i="1"/>
  <c r="W237" i="1" s="1"/>
  <c r="G237" i="1"/>
  <c r="V237" i="1" s="1"/>
  <c r="F237" i="1"/>
  <c r="U237" i="1" s="1"/>
  <c r="E237" i="1"/>
  <c r="T237" i="1" s="1"/>
  <c r="D237" i="1"/>
  <c r="C237" i="1"/>
  <c r="R236" i="1"/>
  <c r="M236" i="1"/>
  <c r="AB236" i="1" s="1"/>
  <c r="L236" i="1"/>
  <c r="AA236" i="1" s="1"/>
  <c r="K236" i="1"/>
  <c r="Z236" i="1" s="1"/>
  <c r="J236" i="1"/>
  <c r="Y236" i="1" s="1"/>
  <c r="I236" i="1"/>
  <c r="X236" i="1" s="1"/>
  <c r="H236" i="1"/>
  <c r="W236" i="1" s="1"/>
  <c r="G236" i="1"/>
  <c r="V236" i="1" s="1"/>
  <c r="F236" i="1"/>
  <c r="U236" i="1" s="1"/>
  <c r="E236" i="1"/>
  <c r="T236" i="1" s="1"/>
  <c r="D236" i="1"/>
  <c r="S236" i="1" s="1"/>
  <c r="C236" i="1"/>
  <c r="S235" i="1"/>
  <c r="M235" i="1"/>
  <c r="AB235" i="1" s="1"/>
  <c r="L235" i="1"/>
  <c r="AA235" i="1" s="1"/>
  <c r="K235" i="1"/>
  <c r="Z235" i="1" s="1"/>
  <c r="J235" i="1"/>
  <c r="Y235" i="1" s="1"/>
  <c r="I235" i="1"/>
  <c r="X235" i="1" s="1"/>
  <c r="H235" i="1"/>
  <c r="W235" i="1" s="1"/>
  <c r="G235" i="1"/>
  <c r="V235" i="1" s="1"/>
  <c r="F235" i="1"/>
  <c r="E235" i="1"/>
  <c r="T235" i="1" s="1"/>
  <c r="D235" i="1"/>
  <c r="C235" i="1"/>
  <c r="R235" i="1" s="1"/>
  <c r="Y234" i="1"/>
  <c r="W234" i="1"/>
  <c r="U234" i="1"/>
  <c r="M234" i="1"/>
  <c r="AB234" i="1" s="1"/>
  <c r="L234" i="1"/>
  <c r="AA234" i="1" s="1"/>
  <c r="K234" i="1"/>
  <c r="Z234" i="1" s="1"/>
  <c r="J234" i="1"/>
  <c r="I234" i="1"/>
  <c r="X234" i="1" s="1"/>
  <c r="H234" i="1"/>
  <c r="G234" i="1"/>
  <c r="V234" i="1" s="1"/>
  <c r="F234" i="1"/>
  <c r="E234" i="1"/>
  <c r="T234" i="1" s="1"/>
  <c r="D234" i="1"/>
  <c r="S234" i="1" s="1"/>
  <c r="C234" i="1"/>
  <c r="R234" i="1" s="1"/>
  <c r="AC234" i="1" s="1"/>
  <c r="AE234" i="1" s="1"/>
  <c r="Y233" i="1"/>
  <c r="W233" i="1"/>
  <c r="M233" i="1"/>
  <c r="AB233" i="1" s="1"/>
  <c r="L233" i="1"/>
  <c r="AA233" i="1" s="1"/>
  <c r="K233" i="1"/>
  <c r="Z233" i="1" s="1"/>
  <c r="J233" i="1"/>
  <c r="I233" i="1"/>
  <c r="X233" i="1" s="1"/>
  <c r="H233" i="1"/>
  <c r="G233" i="1"/>
  <c r="V233" i="1" s="1"/>
  <c r="F233" i="1"/>
  <c r="U233" i="1" s="1"/>
  <c r="E233" i="1"/>
  <c r="T233" i="1" s="1"/>
  <c r="D233" i="1"/>
  <c r="S233" i="1" s="1"/>
  <c r="C233" i="1"/>
  <c r="R233" i="1" s="1"/>
  <c r="R232" i="1"/>
  <c r="M232" i="1"/>
  <c r="AB232" i="1" s="1"/>
  <c r="L232" i="1"/>
  <c r="AA232" i="1" s="1"/>
  <c r="K232" i="1"/>
  <c r="Z232" i="1" s="1"/>
  <c r="J232" i="1"/>
  <c r="Y232" i="1" s="1"/>
  <c r="I232" i="1"/>
  <c r="X232" i="1" s="1"/>
  <c r="H232" i="1"/>
  <c r="W232" i="1" s="1"/>
  <c r="G232" i="1"/>
  <c r="V232" i="1" s="1"/>
  <c r="F232" i="1"/>
  <c r="U232" i="1" s="1"/>
  <c r="E232" i="1"/>
  <c r="T232" i="1" s="1"/>
  <c r="D232" i="1"/>
  <c r="S232" i="1" s="1"/>
  <c r="C232" i="1"/>
  <c r="AA231" i="1"/>
  <c r="W231" i="1"/>
  <c r="S231" i="1"/>
  <c r="M231" i="1"/>
  <c r="AB231" i="1" s="1"/>
  <c r="L231" i="1"/>
  <c r="K231" i="1"/>
  <c r="Z231" i="1" s="1"/>
  <c r="J231" i="1"/>
  <c r="Y231" i="1" s="1"/>
  <c r="I231" i="1"/>
  <c r="X231" i="1" s="1"/>
  <c r="H231" i="1"/>
  <c r="G231" i="1"/>
  <c r="V231" i="1" s="1"/>
  <c r="F231" i="1"/>
  <c r="U231" i="1" s="1"/>
  <c r="E231" i="1"/>
  <c r="T231" i="1" s="1"/>
  <c r="D231" i="1"/>
  <c r="C231" i="1"/>
  <c r="R231" i="1" s="1"/>
  <c r="Z230" i="1"/>
  <c r="Y230" i="1"/>
  <c r="S230" i="1"/>
  <c r="M230" i="1"/>
  <c r="AB230" i="1" s="1"/>
  <c r="L230" i="1"/>
  <c r="AA230" i="1" s="1"/>
  <c r="K230" i="1"/>
  <c r="J230" i="1"/>
  <c r="I230" i="1"/>
  <c r="X230" i="1" s="1"/>
  <c r="H230" i="1"/>
  <c r="W230" i="1" s="1"/>
  <c r="G230" i="1"/>
  <c r="V230" i="1" s="1"/>
  <c r="F230" i="1"/>
  <c r="U230" i="1" s="1"/>
  <c r="E230" i="1"/>
  <c r="T230" i="1" s="1"/>
  <c r="D230" i="1"/>
  <c r="C230" i="1"/>
  <c r="AA229" i="1"/>
  <c r="W229" i="1"/>
  <c r="M229" i="1"/>
  <c r="AB229" i="1" s="1"/>
  <c r="L229" i="1"/>
  <c r="K229" i="1"/>
  <c r="Z229" i="1" s="1"/>
  <c r="J229" i="1"/>
  <c r="Y229" i="1" s="1"/>
  <c r="I229" i="1"/>
  <c r="X229" i="1" s="1"/>
  <c r="H229" i="1"/>
  <c r="G229" i="1"/>
  <c r="V229" i="1" s="1"/>
  <c r="F229" i="1"/>
  <c r="U229" i="1" s="1"/>
  <c r="E229" i="1"/>
  <c r="T229" i="1" s="1"/>
  <c r="D229" i="1"/>
  <c r="S229" i="1" s="1"/>
  <c r="C229" i="1"/>
  <c r="R228" i="1"/>
  <c r="M228" i="1"/>
  <c r="AB228" i="1" s="1"/>
  <c r="L228" i="1"/>
  <c r="AA228" i="1" s="1"/>
  <c r="K228" i="1"/>
  <c r="Z228" i="1" s="1"/>
  <c r="J228" i="1"/>
  <c r="Y228" i="1" s="1"/>
  <c r="I228" i="1"/>
  <c r="X228" i="1" s="1"/>
  <c r="H228" i="1"/>
  <c r="W228" i="1" s="1"/>
  <c r="G228" i="1"/>
  <c r="V228" i="1" s="1"/>
  <c r="F228" i="1"/>
  <c r="U228" i="1" s="1"/>
  <c r="E228" i="1"/>
  <c r="T228" i="1" s="1"/>
  <c r="D228" i="1"/>
  <c r="S228" i="1" s="1"/>
  <c r="C228" i="1"/>
  <c r="AA227" i="1"/>
  <c r="S227" i="1"/>
  <c r="M227" i="1"/>
  <c r="AB227" i="1" s="1"/>
  <c r="L227" i="1"/>
  <c r="K227" i="1"/>
  <c r="Z227" i="1" s="1"/>
  <c r="J227" i="1"/>
  <c r="Y227" i="1" s="1"/>
  <c r="I227" i="1"/>
  <c r="X227" i="1" s="1"/>
  <c r="H227" i="1"/>
  <c r="W227" i="1" s="1"/>
  <c r="G227" i="1"/>
  <c r="V227" i="1" s="1"/>
  <c r="F227" i="1"/>
  <c r="E227" i="1"/>
  <c r="T227" i="1" s="1"/>
  <c r="D227" i="1"/>
  <c r="C227" i="1"/>
  <c r="R227" i="1" s="1"/>
  <c r="Y226" i="1"/>
  <c r="W226" i="1"/>
  <c r="M226" i="1"/>
  <c r="AB226" i="1" s="1"/>
  <c r="L226" i="1"/>
  <c r="AA226" i="1" s="1"/>
  <c r="K226" i="1"/>
  <c r="Z226" i="1" s="1"/>
  <c r="J226" i="1"/>
  <c r="I226" i="1"/>
  <c r="X226" i="1" s="1"/>
  <c r="H226" i="1"/>
  <c r="G226" i="1"/>
  <c r="V226" i="1" s="1"/>
  <c r="F226" i="1"/>
  <c r="U226" i="1" s="1"/>
  <c r="E226" i="1"/>
  <c r="T226" i="1" s="1"/>
  <c r="D226" i="1"/>
  <c r="S226" i="1" s="1"/>
  <c r="C226" i="1"/>
  <c r="R226" i="1" s="1"/>
  <c r="Y225" i="1"/>
  <c r="W225" i="1"/>
  <c r="M225" i="1"/>
  <c r="AB225" i="1" s="1"/>
  <c r="L225" i="1"/>
  <c r="AA225" i="1" s="1"/>
  <c r="K225" i="1"/>
  <c r="Z225" i="1" s="1"/>
  <c r="J225" i="1"/>
  <c r="I225" i="1"/>
  <c r="X225" i="1" s="1"/>
  <c r="H225" i="1"/>
  <c r="G225" i="1"/>
  <c r="V225" i="1" s="1"/>
  <c r="F225" i="1"/>
  <c r="U225" i="1" s="1"/>
  <c r="E225" i="1"/>
  <c r="T225" i="1" s="1"/>
  <c r="D225" i="1"/>
  <c r="S225" i="1" s="1"/>
  <c r="C225" i="1"/>
  <c r="R224" i="1"/>
  <c r="M224" i="1"/>
  <c r="AB224" i="1" s="1"/>
  <c r="L224" i="1"/>
  <c r="AA224" i="1" s="1"/>
  <c r="K224" i="1"/>
  <c r="Z224" i="1" s="1"/>
  <c r="J224" i="1"/>
  <c r="Y224" i="1" s="1"/>
  <c r="I224" i="1"/>
  <c r="X224" i="1" s="1"/>
  <c r="H224" i="1"/>
  <c r="W224" i="1" s="1"/>
  <c r="G224" i="1"/>
  <c r="V224" i="1" s="1"/>
  <c r="F224" i="1"/>
  <c r="U224" i="1" s="1"/>
  <c r="E224" i="1"/>
  <c r="T224" i="1" s="1"/>
  <c r="D224" i="1"/>
  <c r="S224" i="1" s="1"/>
  <c r="C224" i="1"/>
  <c r="AB223" i="1"/>
  <c r="M223" i="1"/>
  <c r="L223" i="1"/>
  <c r="AA223" i="1" s="1"/>
  <c r="K223" i="1"/>
  <c r="Z223" i="1" s="1"/>
  <c r="J223" i="1"/>
  <c r="Y223" i="1" s="1"/>
  <c r="I223" i="1"/>
  <c r="X223" i="1" s="1"/>
  <c r="H223" i="1"/>
  <c r="W223" i="1" s="1"/>
  <c r="G223" i="1"/>
  <c r="V223" i="1" s="1"/>
  <c r="F223" i="1"/>
  <c r="U223" i="1" s="1"/>
  <c r="E223" i="1"/>
  <c r="T223" i="1" s="1"/>
  <c r="D223" i="1"/>
  <c r="S223" i="1" s="1"/>
  <c r="C223" i="1"/>
  <c r="R223" i="1" s="1"/>
  <c r="Y222" i="1"/>
  <c r="W222" i="1"/>
  <c r="U222" i="1"/>
  <c r="M222" i="1"/>
  <c r="AB222" i="1" s="1"/>
  <c r="L222" i="1"/>
  <c r="AA222" i="1" s="1"/>
  <c r="K222" i="1"/>
  <c r="Z222" i="1" s="1"/>
  <c r="J222" i="1"/>
  <c r="I222" i="1"/>
  <c r="X222" i="1" s="1"/>
  <c r="H222" i="1"/>
  <c r="G222" i="1"/>
  <c r="V222" i="1" s="1"/>
  <c r="F222" i="1"/>
  <c r="E222" i="1"/>
  <c r="T222" i="1" s="1"/>
  <c r="D222" i="1"/>
  <c r="S222" i="1" s="1"/>
  <c r="C222" i="1"/>
  <c r="W221" i="1"/>
  <c r="S221" i="1"/>
  <c r="M221" i="1"/>
  <c r="AB221" i="1" s="1"/>
  <c r="L221" i="1"/>
  <c r="AA221" i="1" s="1"/>
  <c r="K221" i="1"/>
  <c r="Z221" i="1" s="1"/>
  <c r="J221" i="1"/>
  <c r="Y221" i="1" s="1"/>
  <c r="I221" i="1"/>
  <c r="X221" i="1" s="1"/>
  <c r="H221" i="1"/>
  <c r="G221" i="1"/>
  <c r="V221" i="1" s="1"/>
  <c r="F221" i="1"/>
  <c r="U221" i="1" s="1"/>
  <c r="E221" i="1"/>
  <c r="T221" i="1" s="1"/>
  <c r="D221" i="1"/>
  <c r="C221" i="1"/>
  <c r="Y220" i="1"/>
  <c r="U220" i="1"/>
  <c r="M220" i="1"/>
  <c r="AB220" i="1" s="1"/>
  <c r="L220" i="1"/>
  <c r="AA220" i="1" s="1"/>
  <c r="K220" i="1"/>
  <c r="Z220" i="1" s="1"/>
  <c r="J220" i="1"/>
  <c r="I220" i="1"/>
  <c r="X220" i="1" s="1"/>
  <c r="H220" i="1"/>
  <c r="W220" i="1" s="1"/>
  <c r="G220" i="1"/>
  <c r="V220" i="1" s="1"/>
  <c r="F220" i="1"/>
  <c r="E220" i="1"/>
  <c r="T220" i="1" s="1"/>
  <c r="D220" i="1"/>
  <c r="S220" i="1" s="1"/>
  <c r="C220" i="1"/>
  <c r="R220" i="1" s="1"/>
  <c r="W219" i="1"/>
  <c r="U219" i="1"/>
  <c r="M219" i="1"/>
  <c r="AB219" i="1" s="1"/>
  <c r="L219" i="1"/>
  <c r="AA219" i="1" s="1"/>
  <c r="K219" i="1"/>
  <c r="Z219" i="1" s="1"/>
  <c r="J219" i="1"/>
  <c r="Y219" i="1" s="1"/>
  <c r="I219" i="1"/>
  <c r="X219" i="1" s="1"/>
  <c r="H219" i="1"/>
  <c r="G219" i="1"/>
  <c r="V219" i="1" s="1"/>
  <c r="F219" i="1"/>
  <c r="N219" i="1" s="1"/>
  <c r="P219" i="1" s="1"/>
  <c r="E219" i="1"/>
  <c r="T219" i="1" s="1"/>
  <c r="D219" i="1"/>
  <c r="S219" i="1" s="1"/>
  <c r="C219" i="1"/>
  <c r="R219" i="1" s="1"/>
  <c r="Y218" i="1"/>
  <c r="S218" i="1"/>
  <c r="M218" i="1"/>
  <c r="AB218" i="1" s="1"/>
  <c r="L218" i="1"/>
  <c r="AA218" i="1" s="1"/>
  <c r="K218" i="1"/>
  <c r="Z218" i="1" s="1"/>
  <c r="J218" i="1"/>
  <c r="I218" i="1"/>
  <c r="X218" i="1" s="1"/>
  <c r="H218" i="1"/>
  <c r="W218" i="1" s="1"/>
  <c r="G218" i="1"/>
  <c r="V218" i="1" s="1"/>
  <c r="F218" i="1"/>
  <c r="U218" i="1" s="1"/>
  <c r="E218" i="1"/>
  <c r="T218" i="1" s="1"/>
  <c r="D218" i="1"/>
  <c r="C218" i="1"/>
  <c r="AA217" i="1"/>
  <c r="Y217" i="1"/>
  <c r="S217" i="1"/>
  <c r="M217" i="1"/>
  <c r="AB217" i="1" s="1"/>
  <c r="L217" i="1"/>
  <c r="K217" i="1"/>
  <c r="Z217" i="1" s="1"/>
  <c r="J217" i="1"/>
  <c r="I217" i="1"/>
  <c r="X217" i="1" s="1"/>
  <c r="H217" i="1"/>
  <c r="W217" i="1" s="1"/>
  <c r="G217" i="1"/>
  <c r="V217" i="1" s="1"/>
  <c r="F217" i="1"/>
  <c r="U217" i="1" s="1"/>
  <c r="E217" i="1"/>
  <c r="T217" i="1" s="1"/>
  <c r="D217" i="1"/>
  <c r="C217" i="1"/>
  <c r="Y216" i="1"/>
  <c r="R216" i="1"/>
  <c r="M216" i="1"/>
  <c r="AB216" i="1" s="1"/>
  <c r="L216" i="1"/>
  <c r="AA216" i="1" s="1"/>
  <c r="K216" i="1"/>
  <c r="Z216" i="1" s="1"/>
  <c r="J216" i="1"/>
  <c r="I216" i="1"/>
  <c r="X216" i="1" s="1"/>
  <c r="H216" i="1"/>
  <c r="W216" i="1" s="1"/>
  <c r="G216" i="1"/>
  <c r="V216" i="1" s="1"/>
  <c r="F216" i="1"/>
  <c r="U216" i="1" s="1"/>
  <c r="E216" i="1"/>
  <c r="T216" i="1" s="1"/>
  <c r="D216" i="1"/>
  <c r="S216" i="1" s="1"/>
  <c r="AC216" i="1" s="1"/>
  <c r="AE216" i="1" s="1"/>
  <c r="C216" i="1"/>
  <c r="M215" i="1"/>
  <c r="AB215" i="1" s="1"/>
  <c r="L215" i="1"/>
  <c r="AA215" i="1" s="1"/>
  <c r="K215" i="1"/>
  <c r="Z215" i="1" s="1"/>
  <c r="J215" i="1"/>
  <c r="Y215" i="1" s="1"/>
  <c r="I215" i="1"/>
  <c r="X215" i="1" s="1"/>
  <c r="H215" i="1"/>
  <c r="W215" i="1" s="1"/>
  <c r="G215" i="1"/>
  <c r="V215" i="1" s="1"/>
  <c r="F215" i="1"/>
  <c r="E215" i="1"/>
  <c r="T215" i="1" s="1"/>
  <c r="D215" i="1"/>
  <c r="S215" i="1" s="1"/>
  <c r="C215" i="1"/>
  <c r="R215" i="1" s="1"/>
  <c r="Z214" i="1"/>
  <c r="Y214" i="1"/>
  <c r="W214" i="1"/>
  <c r="M214" i="1"/>
  <c r="AB214" i="1" s="1"/>
  <c r="L214" i="1"/>
  <c r="AA214" i="1" s="1"/>
  <c r="K214" i="1"/>
  <c r="J214" i="1"/>
  <c r="I214" i="1"/>
  <c r="X214" i="1" s="1"/>
  <c r="H214" i="1"/>
  <c r="G214" i="1"/>
  <c r="V214" i="1" s="1"/>
  <c r="F214" i="1"/>
  <c r="U214" i="1" s="1"/>
  <c r="E214" i="1"/>
  <c r="T214" i="1" s="1"/>
  <c r="D214" i="1"/>
  <c r="S214" i="1" s="1"/>
  <c r="C214" i="1"/>
  <c r="W213" i="1"/>
  <c r="T213" i="1"/>
  <c r="M213" i="1"/>
  <c r="AB213" i="1" s="1"/>
  <c r="L213" i="1"/>
  <c r="AA213" i="1" s="1"/>
  <c r="K213" i="1"/>
  <c r="Z213" i="1" s="1"/>
  <c r="J213" i="1"/>
  <c r="Y213" i="1" s="1"/>
  <c r="I213" i="1"/>
  <c r="X213" i="1" s="1"/>
  <c r="H213" i="1"/>
  <c r="G213" i="1"/>
  <c r="V213" i="1" s="1"/>
  <c r="F213" i="1"/>
  <c r="U213" i="1" s="1"/>
  <c r="E213" i="1"/>
  <c r="D213" i="1"/>
  <c r="S213" i="1" s="1"/>
  <c r="C213" i="1"/>
  <c r="R213" i="1" s="1"/>
  <c r="AA212" i="1"/>
  <c r="S212" i="1"/>
  <c r="M212" i="1"/>
  <c r="AB212" i="1" s="1"/>
  <c r="L212" i="1"/>
  <c r="K212" i="1"/>
  <c r="Z212" i="1" s="1"/>
  <c r="J212" i="1"/>
  <c r="Y212" i="1" s="1"/>
  <c r="I212" i="1"/>
  <c r="X212" i="1" s="1"/>
  <c r="H212" i="1"/>
  <c r="W212" i="1" s="1"/>
  <c r="G212" i="1"/>
  <c r="V212" i="1" s="1"/>
  <c r="F212" i="1"/>
  <c r="U212" i="1" s="1"/>
  <c r="E212" i="1"/>
  <c r="T212" i="1" s="1"/>
  <c r="D212" i="1"/>
  <c r="C212" i="1"/>
  <c r="AA211" i="1"/>
  <c r="S211" i="1"/>
  <c r="M211" i="1"/>
  <c r="AB211" i="1" s="1"/>
  <c r="L211" i="1"/>
  <c r="K211" i="1"/>
  <c r="Z211" i="1" s="1"/>
  <c r="J211" i="1"/>
  <c r="Y211" i="1" s="1"/>
  <c r="I211" i="1"/>
  <c r="X211" i="1" s="1"/>
  <c r="H211" i="1"/>
  <c r="W211" i="1" s="1"/>
  <c r="G211" i="1"/>
  <c r="V211" i="1" s="1"/>
  <c r="F211" i="1"/>
  <c r="E211" i="1"/>
  <c r="T211" i="1" s="1"/>
  <c r="D211" i="1"/>
  <c r="C211" i="1"/>
  <c r="R211" i="1" s="1"/>
  <c r="Z210" i="1"/>
  <c r="M210" i="1"/>
  <c r="AB210" i="1" s="1"/>
  <c r="L210" i="1"/>
  <c r="AA210" i="1" s="1"/>
  <c r="K210" i="1"/>
  <c r="J210" i="1"/>
  <c r="Y210" i="1" s="1"/>
  <c r="I210" i="1"/>
  <c r="X210" i="1" s="1"/>
  <c r="H210" i="1"/>
  <c r="W210" i="1" s="1"/>
  <c r="G210" i="1"/>
  <c r="V210" i="1" s="1"/>
  <c r="F210" i="1"/>
  <c r="U210" i="1" s="1"/>
  <c r="E210" i="1"/>
  <c r="T210" i="1" s="1"/>
  <c r="D210" i="1"/>
  <c r="S210" i="1" s="1"/>
  <c r="C210" i="1"/>
  <c r="AA209" i="1"/>
  <c r="W209" i="1"/>
  <c r="S209" i="1"/>
  <c r="M209" i="1"/>
  <c r="AB209" i="1" s="1"/>
  <c r="L209" i="1"/>
  <c r="K209" i="1"/>
  <c r="Z209" i="1" s="1"/>
  <c r="J209" i="1"/>
  <c r="Y209" i="1" s="1"/>
  <c r="I209" i="1"/>
  <c r="X209" i="1" s="1"/>
  <c r="H209" i="1"/>
  <c r="G209" i="1"/>
  <c r="V209" i="1" s="1"/>
  <c r="F209" i="1"/>
  <c r="U209" i="1" s="1"/>
  <c r="E209" i="1"/>
  <c r="T209" i="1" s="1"/>
  <c r="D209" i="1"/>
  <c r="C209" i="1"/>
  <c r="R209" i="1" s="1"/>
  <c r="Z208" i="1"/>
  <c r="Y208" i="1"/>
  <c r="M208" i="1"/>
  <c r="AB208" i="1" s="1"/>
  <c r="L208" i="1"/>
  <c r="AA208" i="1" s="1"/>
  <c r="K208" i="1"/>
  <c r="J208" i="1"/>
  <c r="I208" i="1"/>
  <c r="X208" i="1" s="1"/>
  <c r="H208" i="1"/>
  <c r="W208" i="1" s="1"/>
  <c r="G208" i="1"/>
  <c r="V208" i="1" s="1"/>
  <c r="F208" i="1"/>
  <c r="U208" i="1" s="1"/>
  <c r="E208" i="1"/>
  <c r="T208" i="1" s="1"/>
  <c r="D208" i="1"/>
  <c r="S208" i="1" s="1"/>
  <c r="C208" i="1"/>
  <c r="AA207" i="1"/>
  <c r="S207" i="1"/>
  <c r="M207" i="1"/>
  <c r="AB207" i="1" s="1"/>
  <c r="L207" i="1"/>
  <c r="K207" i="1"/>
  <c r="Z207" i="1" s="1"/>
  <c r="J207" i="1"/>
  <c r="Y207" i="1" s="1"/>
  <c r="I207" i="1"/>
  <c r="X207" i="1" s="1"/>
  <c r="H207" i="1"/>
  <c r="W207" i="1" s="1"/>
  <c r="G207" i="1"/>
  <c r="V207" i="1" s="1"/>
  <c r="F207" i="1"/>
  <c r="E207" i="1"/>
  <c r="T207" i="1" s="1"/>
  <c r="D207" i="1"/>
  <c r="C207" i="1"/>
  <c r="R207" i="1" s="1"/>
  <c r="Z206" i="1"/>
  <c r="Y206" i="1"/>
  <c r="M206" i="1"/>
  <c r="AB206" i="1" s="1"/>
  <c r="L206" i="1"/>
  <c r="AA206" i="1" s="1"/>
  <c r="K206" i="1"/>
  <c r="J206" i="1"/>
  <c r="I206" i="1"/>
  <c r="X206" i="1" s="1"/>
  <c r="H206" i="1"/>
  <c r="W206" i="1" s="1"/>
  <c r="G206" i="1"/>
  <c r="V206" i="1" s="1"/>
  <c r="F206" i="1"/>
  <c r="U206" i="1" s="1"/>
  <c r="E206" i="1"/>
  <c r="T206" i="1" s="1"/>
  <c r="D206" i="1"/>
  <c r="S206" i="1" s="1"/>
  <c r="C206" i="1"/>
  <c r="X205" i="1"/>
  <c r="M205" i="1"/>
  <c r="AB205" i="1" s="1"/>
  <c r="L205" i="1"/>
  <c r="AA205" i="1" s="1"/>
  <c r="K205" i="1"/>
  <c r="Z205" i="1" s="1"/>
  <c r="J205" i="1"/>
  <c r="Y205" i="1" s="1"/>
  <c r="I205" i="1"/>
  <c r="H205" i="1"/>
  <c r="W205" i="1" s="1"/>
  <c r="G205" i="1"/>
  <c r="V205" i="1" s="1"/>
  <c r="F205" i="1"/>
  <c r="U205" i="1" s="1"/>
  <c r="E205" i="1"/>
  <c r="T205" i="1" s="1"/>
  <c r="D205" i="1"/>
  <c r="S205" i="1" s="1"/>
  <c r="C205" i="1"/>
  <c r="R205" i="1" s="1"/>
  <c r="Y204" i="1"/>
  <c r="V204" i="1"/>
  <c r="M204" i="1"/>
  <c r="AB204" i="1" s="1"/>
  <c r="L204" i="1"/>
  <c r="AA204" i="1" s="1"/>
  <c r="K204" i="1"/>
  <c r="Z204" i="1" s="1"/>
  <c r="J204" i="1"/>
  <c r="I204" i="1"/>
  <c r="X204" i="1" s="1"/>
  <c r="H204" i="1"/>
  <c r="W204" i="1" s="1"/>
  <c r="G204" i="1"/>
  <c r="F204" i="1"/>
  <c r="U204" i="1" s="1"/>
  <c r="E204" i="1"/>
  <c r="T204" i="1" s="1"/>
  <c r="D204" i="1"/>
  <c r="S204" i="1" s="1"/>
  <c r="C204" i="1"/>
  <c r="M203" i="1"/>
  <c r="AB203" i="1" s="1"/>
  <c r="L203" i="1"/>
  <c r="AA203" i="1" s="1"/>
  <c r="K203" i="1"/>
  <c r="Z203" i="1" s="1"/>
  <c r="J203" i="1"/>
  <c r="Y203" i="1" s="1"/>
  <c r="I203" i="1"/>
  <c r="X203" i="1" s="1"/>
  <c r="H203" i="1"/>
  <c r="W203" i="1" s="1"/>
  <c r="G203" i="1"/>
  <c r="V203" i="1" s="1"/>
  <c r="F203" i="1"/>
  <c r="E203" i="1"/>
  <c r="T203" i="1" s="1"/>
  <c r="D203" i="1"/>
  <c r="S203" i="1" s="1"/>
  <c r="C203" i="1"/>
  <c r="R203" i="1" s="1"/>
  <c r="Y202" i="1"/>
  <c r="M202" i="1"/>
  <c r="AB202" i="1" s="1"/>
  <c r="L202" i="1"/>
  <c r="AA202" i="1" s="1"/>
  <c r="K202" i="1"/>
  <c r="Z202" i="1" s="1"/>
  <c r="J202" i="1"/>
  <c r="I202" i="1"/>
  <c r="X202" i="1" s="1"/>
  <c r="H202" i="1"/>
  <c r="W202" i="1" s="1"/>
  <c r="G202" i="1"/>
  <c r="V202" i="1" s="1"/>
  <c r="F202" i="1"/>
  <c r="U202" i="1" s="1"/>
  <c r="E202" i="1"/>
  <c r="T202" i="1" s="1"/>
  <c r="D202" i="1"/>
  <c r="S202" i="1" s="1"/>
  <c r="C202" i="1"/>
  <c r="X201" i="1"/>
  <c r="W201" i="1"/>
  <c r="M201" i="1"/>
  <c r="AB201" i="1" s="1"/>
  <c r="L201" i="1"/>
  <c r="AA201" i="1" s="1"/>
  <c r="K201" i="1"/>
  <c r="Z201" i="1" s="1"/>
  <c r="J201" i="1"/>
  <c r="Y201" i="1" s="1"/>
  <c r="I201" i="1"/>
  <c r="H201" i="1"/>
  <c r="G201" i="1"/>
  <c r="V201" i="1" s="1"/>
  <c r="F201" i="1"/>
  <c r="U201" i="1" s="1"/>
  <c r="E201" i="1"/>
  <c r="T201" i="1" s="1"/>
  <c r="D201" i="1"/>
  <c r="S201" i="1" s="1"/>
  <c r="C201" i="1"/>
  <c r="R201" i="1" s="1"/>
  <c r="M200" i="1"/>
  <c r="AB200" i="1" s="1"/>
  <c r="L200" i="1"/>
  <c r="AA200" i="1" s="1"/>
  <c r="K200" i="1"/>
  <c r="Z200" i="1" s="1"/>
  <c r="J200" i="1"/>
  <c r="Y200" i="1" s="1"/>
  <c r="I200" i="1"/>
  <c r="X200" i="1" s="1"/>
  <c r="H200" i="1"/>
  <c r="W200" i="1" s="1"/>
  <c r="G200" i="1"/>
  <c r="V200" i="1" s="1"/>
  <c r="F200" i="1"/>
  <c r="U200" i="1" s="1"/>
  <c r="E200" i="1"/>
  <c r="T200" i="1" s="1"/>
  <c r="D200" i="1"/>
  <c r="S200" i="1" s="1"/>
  <c r="C200" i="1"/>
  <c r="AB199" i="1"/>
  <c r="U199" i="1"/>
  <c r="M199" i="1"/>
  <c r="L199" i="1"/>
  <c r="AA199" i="1" s="1"/>
  <c r="K199" i="1"/>
  <c r="Z199" i="1" s="1"/>
  <c r="J199" i="1"/>
  <c r="Y199" i="1" s="1"/>
  <c r="I199" i="1"/>
  <c r="X199" i="1" s="1"/>
  <c r="H199" i="1"/>
  <c r="W199" i="1" s="1"/>
  <c r="G199" i="1"/>
  <c r="V199" i="1" s="1"/>
  <c r="F199" i="1"/>
  <c r="E199" i="1"/>
  <c r="T199" i="1" s="1"/>
  <c r="D199" i="1"/>
  <c r="S199" i="1" s="1"/>
  <c r="C199" i="1"/>
  <c r="R199" i="1" s="1"/>
  <c r="M198" i="1"/>
  <c r="AB198" i="1" s="1"/>
  <c r="L198" i="1"/>
  <c r="AA198" i="1" s="1"/>
  <c r="K198" i="1"/>
  <c r="Z198" i="1" s="1"/>
  <c r="J198" i="1"/>
  <c r="Y198" i="1" s="1"/>
  <c r="I198" i="1"/>
  <c r="X198" i="1" s="1"/>
  <c r="H198" i="1"/>
  <c r="W198" i="1" s="1"/>
  <c r="G198" i="1"/>
  <c r="V198" i="1" s="1"/>
  <c r="F198" i="1"/>
  <c r="U198" i="1" s="1"/>
  <c r="E198" i="1"/>
  <c r="T198" i="1" s="1"/>
  <c r="D198" i="1"/>
  <c r="S198" i="1" s="1"/>
  <c r="C198" i="1"/>
  <c r="AB197" i="1"/>
  <c r="X197" i="1"/>
  <c r="W197" i="1"/>
  <c r="S197" i="1"/>
  <c r="M197" i="1"/>
  <c r="L197" i="1"/>
  <c r="AA197" i="1" s="1"/>
  <c r="K197" i="1"/>
  <c r="Z197" i="1" s="1"/>
  <c r="J197" i="1"/>
  <c r="Y197" i="1" s="1"/>
  <c r="I197" i="1"/>
  <c r="H197" i="1"/>
  <c r="G197" i="1"/>
  <c r="V197" i="1" s="1"/>
  <c r="F197" i="1"/>
  <c r="U197" i="1" s="1"/>
  <c r="E197" i="1"/>
  <c r="T197" i="1" s="1"/>
  <c r="D197" i="1"/>
  <c r="C197" i="1"/>
  <c r="R197" i="1" s="1"/>
  <c r="Z196" i="1"/>
  <c r="M196" i="1"/>
  <c r="AB196" i="1" s="1"/>
  <c r="L196" i="1"/>
  <c r="AA196" i="1" s="1"/>
  <c r="K196" i="1"/>
  <c r="J196" i="1"/>
  <c r="Y196" i="1" s="1"/>
  <c r="I196" i="1"/>
  <c r="X196" i="1" s="1"/>
  <c r="H196" i="1"/>
  <c r="W196" i="1" s="1"/>
  <c r="G196" i="1"/>
  <c r="V196" i="1" s="1"/>
  <c r="F196" i="1"/>
  <c r="U196" i="1" s="1"/>
  <c r="E196" i="1"/>
  <c r="T196" i="1" s="1"/>
  <c r="D196" i="1"/>
  <c r="S196" i="1" s="1"/>
  <c r="C196" i="1"/>
  <c r="V195" i="1"/>
  <c r="R195" i="1"/>
  <c r="M195" i="1"/>
  <c r="AB195" i="1" s="1"/>
  <c r="L195" i="1"/>
  <c r="AA195" i="1" s="1"/>
  <c r="K195" i="1"/>
  <c r="Z195" i="1" s="1"/>
  <c r="J195" i="1"/>
  <c r="Y195" i="1" s="1"/>
  <c r="I195" i="1"/>
  <c r="X195" i="1" s="1"/>
  <c r="H195" i="1"/>
  <c r="W195" i="1" s="1"/>
  <c r="G195" i="1"/>
  <c r="F195" i="1"/>
  <c r="U195" i="1" s="1"/>
  <c r="E195" i="1"/>
  <c r="T195" i="1" s="1"/>
  <c r="D195" i="1"/>
  <c r="S195" i="1" s="1"/>
  <c r="C195" i="1"/>
  <c r="Z194" i="1"/>
  <c r="R194" i="1"/>
  <c r="M194" i="1"/>
  <c r="AB194" i="1" s="1"/>
  <c r="L194" i="1"/>
  <c r="AA194" i="1" s="1"/>
  <c r="K194" i="1"/>
  <c r="J194" i="1"/>
  <c r="Y194" i="1" s="1"/>
  <c r="I194" i="1"/>
  <c r="X194" i="1" s="1"/>
  <c r="H194" i="1"/>
  <c r="W194" i="1" s="1"/>
  <c r="G194" i="1"/>
  <c r="V194" i="1" s="1"/>
  <c r="F194" i="1"/>
  <c r="U194" i="1" s="1"/>
  <c r="E194" i="1"/>
  <c r="T194" i="1" s="1"/>
  <c r="D194" i="1"/>
  <c r="S194" i="1" s="1"/>
  <c r="C194" i="1"/>
  <c r="AB193" i="1"/>
  <c r="Z193" i="1"/>
  <c r="T193" i="1"/>
  <c r="R193" i="1"/>
  <c r="M193" i="1"/>
  <c r="L193" i="1"/>
  <c r="AA193" i="1" s="1"/>
  <c r="K193" i="1"/>
  <c r="J193" i="1"/>
  <c r="Y193" i="1" s="1"/>
  <c r="I193" i="1"/>
  <c r="X193" i="1" s="1"/>
  <c r="H193" i="1"/>
  <c r="W193" i="1" s="1"/>
  <c r="G193" i="1"/>
  <c r="V193" i="1" s="1"/>
  <c r="F193" i="1"/>
  <c r="U193" i="1" s="1"/>
  <c r="E193" i="1"/>
  <c r="D193" i="1"/>
  <c r="S193" i="1" s="1"/>
  <c r="C193" i="1"/>
  <c r="AB192" i="1"/>
  <c r="T192" i="1"/>
  <c r="M192" i="1"/>
  <c r="L192" i="1"/>
  <c r="AA192" i="1" s="1"/>
  <c r="K192" i="1"/>
  <c r="Z192" i="1" s="1"/>
  <c r="J192" i="1"/>
  <c r="Y192" i="1" s="1"/>
  <c r="I192" i="1"/>
  <c r="X192" i="1" s="1"/>
  <c r="H192" i="1"/>
  <c r="W192" i="1" s="1"/>
  <c r="G192" i="1"/>
  <c r="V192" i="1" s="1"/>
  <c r="F192" i="1"/>
  <c r="U192" i="1" s="1"/>
  <c r="E192" i="1"/>
  <c r="D192" i="1"/>
  <c r="S192" i="1" s="1"/>
  <c r="C192" i="1"/>
  <c r="R192" i="1" s="1"/>
  <c r="Z191" i="1"/>
  <c r="V191" i="1"/>
  <c r="R191" i="1"/>
  <c r="M191" i="1"/>
  <c r="AB191" i="1" s="1"/>
  <c r="L191" i="1"/>
  <c r="AA191" i="1" s="1"/>
  <c r="K191" i="1"/>
  <c r="J191" i="1"/>
  <c r="Y191" i="1" s="1"/>
  <c r="I191" i="1"/>
  <c r="X191" i="1" s="1"/>
  <c r="H191" i="1"/>
  <c r="W191" i="1" s="1"/>
  <c r="G191" i="1"/>
  <c r="F191" i="1"/>
  <c r="U191" i="1" s="1"/>
  <c r="E191" i="1"/>
  <c r="T191" i="1" s="1"/>
  <c r="D191" i="1"/>
  <c r="S191" i="1" s="1"/>
  <c r="C191" i="1"/>
  <c r="Z190" i="1"/>
  <c r="R190" i="1"/>
  <c r="M190" i="1"/>
  <c r="AB190" i="1" s="1"/>
  <c r="L190" i="1"/>
  <c r="AA190" i="1" s="1"/>
  <c r="K190" i="1"/>
  <c r="J190" i="1"/>
  <c r="Y190" i="1" s="1"/>
  <c r="I190" i="1"/>
  <c r="X190" i="1" s="1"/>
  <c r="H190" i="1"/>
  <c r="W190" i="1" s="1"/>
  <c r="G190" i="1"/>
  <c r="V190" i="1" s="1"/>
  <c r="F190" i="1"/>
  <c r="U190" i="1" s="1"/>
  <c r="E190" i="1"/>
  <c r="T190" i="1" s="1"/>
  <c r="D190" i="1"/>
  <c r="S190" i="1" s="1"/>
  <c r="C190" i="1"/>
  <c r="AB189" i="1"/>
  <c r="Z189" i="1"/>
  <c r="T189" i="1"/>
  <c r="R189" i="1"/>
  <c r="M189" i="1"/>
  <c r="L189" i="1"/>
  <c r="AA189" i="1" s="1"/>
  <c r="K189" i="1"/>
  <c r="J189" i="1"/>
  <c r="Y189" i="1" s="1"/>
  <c r="I189" i="1"/>
  <c r="X189" i="1" s="1"/>
  <c r="H189" i="1"/>
  <c r="W189" i="1" s="1"/>
  <c r="G189" i="1"/>
  <c r="V189" i="1" s="1"/>
  <c r="F189" i="1"/>
  <c r="U189" i="1" s="1"/>
  <c r="E189" i="1"/>
  <c r="D189" i="1"/>
  <c r="S189" i="1" s="1"/>
  <c r="C189" i="1"/>
  <c r="AB188" i="1"/>
  <c r="T188" i="1"/>
  <c r="M188" i="1"/>
  <c r="L188" i="1"/>
  <c r="AA188" i="1" s="1"/>
  <c r="K188" i="1"/>
  <c r="Z188" i="1" s="1"/>
  <c r="J188" i="1"/>
  <c r="Y188" i="1" s="1"/>
  <c r="I188" i="1"/>
  <c r="X188" i="1" s="1"/>
  <c r="H188" i="1"/>
  <c r="W188" i="1" s="1"/>
  <c r="G188" i="1"/>
  <c r="V188" i="1" s="1"/>
  <c r="F188" i="1"/>
  <c r="U188" i="1" s="1"/>
  <c r="E188" i="1"/>
  <c r="D188" i="1"/>
  <c r="S188" i="1" s="1"/>
  <c r="C188" i="1"/>
  <c r="R188" i="1" s="1"/>
  <c r="Z187" i="1"/>
  <c r="V187" i="1"/>
  <c r="R187" i="1"/>
  <c r="M187" i="1"/>
  <c r="AB187" i="1" s="1"/>
  <c r="L187" i="1"/>
  <c r="AA187" i="1" s="1"/>
  <c r="K187" i="1"/>
  <c r="J187" i="1"/>
  <c r="Y187" i="1" s="1"/>
  <c r="I187" i="1"/>
  <c r="X187" i="1" s="1"/>
  <c r="H187" i="1"/>
  <c r="W187" i="1" s="1"/>
  <c r="G187" i="1"/>
  <c r="F187" i="1"/>
  <c r="U187" i="1" s="1"/>
  <c r="E187" i="1"/>
  <c r="T187" i="1" s="1"/>
  <c r="D187" i="1"/>
  <c r="S187" i="1" s="1"/>
  <c r="C187" i="1"/>
  <c r="Z186" i="1"/>
  <c r="R186" i="1"/>
  <c r="M186" i="1"/>
  <c r="AB186" i="1" s="1"/>
  <c r="L186" i="1"/>
  <c r="AA186" i="1" s="1"/>
  <c r="K186" i="1"/>
  <c r="J186" i="1"/>
  <c r="Y186" i="1" s="1"/>
  <c r="I186" i="1"/>
  <c r="X186" i="1" s="1"/>
  <c r="H186" i="1"/>
  <c r="W186" i="1" s="1"/>
  <c r="G186" i="1"/>
  <c r="V186" i="1" s="1"/>
  <c r="F186" i="1"/>
  <c r="U186" i="1" s="1"/>
  <c r="E186" i="1"/>
  <c r="T186" i="1" s="1"/>
  <c r="D186" i="1"/>
  <c r="S186" i="1" s="1"/>
  <c r="C186" i="1"/>
  <c r="AB185" i="1"/>
  <c r="Z185" i="1"/>
  <c r="T185" i="1"/>
  <c r="R185" i="1"/>
  <c r="M185" i="1"/>
  <c r="L185" i="1"/>
  <c r="AA185" i="1" s="1"/>
  <c r="K185" i="1"/>
  <c r="J185" i="1"/>
  <c r="Y185" i="1" s="1"/>
  <c r="I185" i="1"/>
  <c r="X185" i="1" s="1"/>
  <c r="H185" i="1"/>
  <c r="W185" i="1" s="1"/>
  <c r="G185" i="1"/>
  <c r="V185" i="1" s="1"/>
  <c r="F185" i="1"/>
  <c r="U185" i="1" s="1"/>
  <c r="E185" i="1"/>
  <c r="D185" i="1"/>
  <c r="S185" i="1" s="1"/>
  <c r="C185" i="1"/>
  <c r="AB184" i="1"/>
  <c r="M184" i="1"/>
  <c r="L184" i="1"/>
  <c r="AA184" i="1" s="1"/>
  <c r="K184" i="1"/>
  <c r="Z184" i="1" s="1"/>
  <c r="J184" i="1"/>
  <c r="Y184" i="1" s="1"/>
  <c r="I184" i="1"/>
  <c r="X184" i="1" s="1"/>
  <c r="H184" i="1"/>
  <c r="W184" i="1" s="1"/>
  <c r="G184" i="1"/>
  <c r="V184" i="1" s="1"/>
  <c r="F184" i="1"/>
  <c r="U184" i="1" s="1"/>
  <c r="E184" i="1"/>
  <c r="T184" i="1" s="1"/>
  <c r="D184" i="1"/>
  <c r="S184" i="1" s="1"/>
  <c r="C184" i="1"/>
  <c r="W183" i="1"/>
  <c r="M183" i="1"/>
  <c r="AB183" i="1" s="1"/>
  <c r="L183" i="1"/>
  <c r="AA183" i="1" s="1"/>
  <c r="K183" i="1"/>
  <c r="Z183" i="1" s="1"/>
  <c r="J183" i="1"/>
  <c r="Y183" i="1" s="1"/>
  <c r="I183" i="1"/>
  <c r="X183" i="1" s="1"/>
  <c r="H183" i="1"/>
  <c r="G183" i="1"/>
  <c r="V183" i="1" s="1"/>
  <c r="F183" i="1"/>
  <c r="U183" i="1" s="1"/>
  <c r="E183" i="1"/>
  <c r="T183" i="1" s="1"/>
  <c r="D183" i="1"/>
  <c r="S183" i="1" s="1"/>
  <c r="C183" i="1"/>
  <c r="R183" i="1" s="1"/>
  <c r="AA182" i="1"/>
  <c r="S182" i="1"/>
  <c r="M182" i="1"/>
  <c r="AB182" i="1" s="1"/>
  <c r="L182" i="1"/>
  <c r="K182" i="1"/>
  <c r="Z182" i="1" s="1"/>
  <c r="J182" i="1"/>
  <c r="Y182" i="1" s="1"/>
  <c r="I182" i="1"/>
  <c r="X182" i="1" s="1"/>
  <c r="H182" i="1"/>
  <c r="W182" i="1" s="1"/>
  <c r="G182" i="1"/>
  <c r="V182" i="1" s="1"/>
  <c r="F182" i="1"/>
  <c r="U182" i="1" s="1"/>
  <c r="E182" i="1"/>
  <c r="T182" i="1" s="1"/>
  <c r="D182" i="1"/>
  <c r="C182" i="1"/>
  <c r="AA181" i="1"/>
  <c r="S181" i="1"/>
  <c r="M181" i="1"/>
  <c r="AB181" i="1" s="1"/>
  <c r="L181" i="1"/>
  <c r="K181" i="1"/>
  <c r="Z181" i="1" s="1"/>
  <c r="J181" i="1"/>
  <c r="Y181" i="1" s="1"/>
  <c r="I181" i="1"/>
  <c r="X181" i="1" s="1"/>
  <c r="H181" i="1"/>
  <c r="W181" i="1" s="1"/>
  <c r="G181" i="1"/>
  <c r="V181" i="1" s="1"/>
  <c r="F181" i="1"/>
  <c r="U181" i="1" s="1"/>
  <c r="E181" i="1"/>
  <c r="T181" i="1" s="1"/>
  <c r="D181" i="1"/>
  <c r="C181" i="1"/>
  <c r="R181" i="1" s="1"/>
  <c r="AA180" i="1"/>
  <c r="S180" i="1"/>
  <c r="M180" i="1"/>
  <c r="AB180" i="1" s="1"/>
  <c r="L180" i="1"/>
  <c r="K180" i="1"/>
  <c r="Z180" i="1" s="1"/>
  <c r="J180" i="1"/>
  <c r="Y180" i="1" s="1"/>
  <c r="I180" i="1"/>
  <c r="X180" i="1" s="1"/>
  <c r="H180" i="1"/>
  <c r="W180" i="1" s="1"/>
  <c r="G180" i="1"/>
  <c r="V180" i="1" s="1"/>
  <c r="F180" i="1"/>
  <c r="U180" i="1" s="1"/>
  <c r="E180" i="1"/>
  <c r="T180" i="1" s="1"/>
  <c r="D180" i="1"/>
  <c r="C180" i="1"/>
  <c r="AA179" i="1"/>
  <c r="S179" i="1"/>
  <c r="M179" i="1"/>
  <c r="AB179" i="1" s="1"/>
  <c r="L179" i="1"/>
  <c r="K179" i="1"/>
  <c r="Z179" i="1" s="1"/>
  <c r="J179" i="1"/>
  <c r="Y179" i="1" s="1"/>
  <c r="I179" i="1"/>
  <c r="X179" i="1" s="1"/>
  <c r="H179" i="1"/>
  <c r="W179" i="1" s="1"/>
  <c r="G179" i="1"/>
  <c r="V179" i="1" s="1"/>
  <c r="F179" i="1"/>
  <c r="U179" i="1" s="1"/>
  <c r="E179" i="1"/>
  <c r="T179" i="1" s="1"/>
  <c r="D179" i="1"/>
  <c r="C179" i="1"/>
  <c r="R179" i="1" s="1"/>
  <c r="AA178" i="1"/>
  <c r="S178" i="1"/>
  <c r="M178" i="1"/>
  <c r="AB178" i="1" s="1"/>
  <c r="L178" i="1"/>
  <c r="K178" i="1"/>
  <c r="Z178" i="1" s="1"/>
  <c r="J178" i="1"/>
  <c r="Y178" i="1" s="1"/>
  <c r="I178" i="1"/>
  <c r="X178" i="1" s="1"/>
  <c r="H178" i="1"/>
  <c r="W178" i="1" s="1"/>
  <c r="G178" i="1"/>
  <c r="V178" i="1" s="1"/>
  <c r="F178" i="1"/>
  <c r="U178" i="1" s="1"/>
  <c r="E178" i="1"/>
  <c r="T178" i="1" s="1"/>
  <c r="D178" i="1"/>
  <c r="C178" i="1"/>
  <c r="AA177" i="1"/>
  <c r="S177" i="1"/>
  <c r="M177" i="1"/>
  <c r="AB177" i="1" s="1"/>
  <c r="L177" i="1"/>
  <c r="K177" i="1"/>
  <c r="Z177" i="1" s="1"/>
  <c r="J177" i="1"/>
  <c r="Y177" i="1" s="1"/>
  <c r="I177" i="1"/>
  <c r="X177" i="1" s="1"/>
  <c r="H177" i="1"/>
  <c r="W177" i="1" s="1"/>
  <c r="G177" i="1"/>
  <c r="V177" i="1" s="1"/>
  <c r="F177" i="1"/>
  <c r="U177" i="1" s="1"/>
  <c r="E177" i="1"/>
  <c r="T177" i="1" s="1"/>
  <c r="D177" i="1"/>
  <c r="C177" i="1"/>
  <c r="R177" i="1" s="1"/>
  <c r="AA176" i="1"/>
  <c r="S176" i="1"/>
  <c r="M176" i="1"/>
  <c r="AB176" i="1" s="1"/>
  <c r="L176" i="1"/>
  <c r="K176" i="1"/>
  <c r="Z176" i="1" s="1"/>
  <c r="J176" i="1"/>
  <c r="Y176" i="1" s="1"/>
  <c r="I176" i="1"/>
  <c r="X176" i="1" s="1"/>
  <c r="H176" i="1"/>
  <c r="W176" i="1" s="1"/>
  <c r="G176" i="1"/>
  <c r="V176" i="1" s="1"/>
  <c r="F176" i="1"/>
  <c r="U176" i="1" s="1"/>
  <c r="E176" i="1"/>
  <c r="T176" i="1" s="1"/>
  <c r="D176" i="1"/>
  <c r="C176" i="1"/>
  <c r="AA175" i="1"/>
  <c r="S175" i="1"/>
  <c r="M175" i="1"/>
  <c r="AB175" i="1" s="1"/>
  <c r="L175" i="1"/>
  <c r="K175" i="1"/>
  <c r="Z175" i="1" s="1"/>
  <c r="J175" i="1"/>
  <c r="Y175" i="1" s="1"/>
  <c r="I175" i="1"/>
  <c r="X175" i="1" s="1"/>
  <c r="H175" i="1"/>
  <c r="W175" i="1" s="1"/>
  <c r="G175" i="1"/>
  <c r="V175" i="1" s="1"/>
  <c r="F175" i="1"/>
  <c r="U175" i="1" s="1"/>
  <c r="E175" i="1"/>
  <c r="T175" i="1" s="1"/>
  <c r="D175" i="1"/>
  <c r="C175" i="1"/>
  <c r="R175" i="1" s="1"/>
  <c r="AA174" i="1"/>
  <c r="S174" i="1"/>
  <c r="M174" i="1"/>
  <c r="AB174" i="1" s="1"/>
  <c r="L174" i="1"/>
  <c r="K174" i="1"/>
  <c r="Z174" i="1" s="1"/>
  <c r="J174" i="1"/>
  <c r="Y174" i="1" s="1"/>
  <c r="I174" i="1"/>
  <c r="X174" i="1" s="1"/>
  <c r="H174" i="1"/>
  <c r="W174" i="1" s="1"/>
  <c r="G174" i="1"/>
  <c r="V174" i="1" s="1"/>
  <c r="F174" i="1"/>
  <c r="U174" i="1" s="1"/>
  <c r="E174" i="1"/>
  <c r="T174" i="1" s="1"/>
  <c r="D174" i="1"/>
  <c r="C174" i="1"/>
  <c r="AA173" i="1"/>
  <c r="S173" i="1"/>
  <c r="M173" i="1"/>
  <c r="AB173" i="1" s="1"/>
  <c r="L173" i="1"/>
  <c r="K173" i="1"/>
  <c r="Z173" i="1" s="1"/>
  <c r="J173" i="1"/>
  <c r="Y173" i="1" s="1"/>
  <c r="I173" i="1"/>
  <c r="X173" i="1" s="1"/>
  <c r="H173" i="1"/>
  <c r="W173" i="1" s="1"/>
  <c r="G173" i="1"/>
  <c r="V173" i="1" s="1"/>
  <c r="F173" i="1"/>
  <c r="U173" i="1" s="1"/>
  <c r="E173" i="1"/>
  <c r="T173" i="1" s="1"/>
  <c r="D173" i="1"/>
  <c r="C173" i="1"/>
  <c r="R173" i="1" s="1"/>
  <c r="AA172" i="1"/>
  <c r="S172" i="1"/>
  <c r="M172" i="1"/>
  <c r="AB172" i="1" s="1"/>
  <c r="L172" i="1"/>
  <c r="K172" i="1"/>
  <c r="Z172" i="1" s="1"/>
  <c r="J172" i="1"/>
  <c r="Y172" i="1" s="1"/>
  <c r="I172" i="1"/>
  <c r="X172" i="1" s="1"/>
  <c r="H172" i="1"/>
  <c r="W172" i="1" s="1"/>
  <c r="G172" i="1"/>
  <c r="V172" i="1" s="1"/>
  <c r="F172" i="1"/>
  <c r="U172" i="1" s="1"/>
  <c r="E172" i="1"/>
  <c r="T172" i="1" s="1"/>
  <c r="D172" i="1"/>
  <c r="C172" i="1"/>
  <c r="AA171" i="1"/>
  <c r="S171" i="1"/>
  <c r="M171" i="1"/>
  <c r="AB171" i="1" s="1"/>
  <c r="L171" i="1"/>
  <c r="K171" i="1"/>
  <c r="Z171" i="1" s="1"/>
  <c r="J171" i="1"/>
  <c r="Y171" i="1" s="1"/>
  <c r="I171" i="1"/>
  <c r="X171" i="1" s="1"/>
  <c r="H171" i="1"/>
  <c r="W171" i="1" s="1"/>
  <c r="G171" i="1"/>
  <c r="V171" i="1" s="1"/>
  <c r="F171" i="1"/>
  <c r="U171" i="1" s="1"/>
  <c r="E171" i="1"/>
  <c r="T171" i="1" s="1"/>
  <c r="D171" i="1"/>
  <c r="C171" i="1"/>
  <c r="R171" i="1" s="1"/>
  <c r="AA170" i="1"/>
  <c r="S170" i="1"/>
  <c r="M170" i="1"/>
  <c r="AB170" i="1" s="1"/>
  <c r="L170" i="1"/>
  <c r="K170" i="1"/>
  <c r="Z170" i="1" s="1"/>
  <c r="J170" i="1"/>
  <c r="Y170" i="1" s="1"/>
  <c r="I170" i="1"/>
  <c r="X170" i="1" s="1"/>
  <c r="H170" i="1"/>
  <c r="W170" i="1" s="1"/>
  <c r="G170" i="1"/>
  <c r="V170" i="1" s="1"/>
  <c r="F170" i="1"/>
  <c r="U170" i="1" s="1"/>
  <c r="E170" i="1"/>
  <c r="T170" i="1" s="1"/>
  <c r="D170" i="1"/>
  <c r="C170" i="1"/>
  <c r="AA169" i="1"/>
  <c r="S169" i="1"/>
  <c r="M169" i="1"/>
  <c r="AB169" i="1" s="1"/>
  <c r="L169" i="1"/>
  <c r="K169" i="1"/>
  <c r="Z169" i="1" s="1"/>
  <c r="J169" i="1"/>
  <c r="Y169" i="1" s="1"/>
  <c r="I169" i="1"/>
  <c r="X169" i="1" s="1"/>
  <c r="H169" i="1"/>
  <c r="W169" i="1" s="1"/>
  <c r="G169" i="1"/>
  <c r="V169" i="1" s="1"/>
  <c r="F169" i="1"/>
  <c r="U169" i="1" s="1"/>
  <c r="E169" i="1"/>
  <c r="T169" i="1" s="1"/>
  <c r="D169" i="1"/>
  <c r="C169" i="1"/>
  <c r="R169" i="1" s="1"/>
  <c r="AA168" i="1"/>
  <c r="S168" i="1"/>
  <c r="M168" i="1"/>
  <c r="AB168" i="1" s="1"/>
  <c r="L168" i="1"/>
  <c r="K168" i="1"/>
  <c r="Z168" i="1" s="1"/>
  <c r="J168" i="1"/>
  <c r="Y168" i="1" s="1"/>
  <c r="I168" i="1"/>
  <c r="X168" i="1" s="1"/>
  <c r="H168" i="1"/>
  <c r="W168" i="1" s="1"/>
  <c r="G168" i="1"/>
  <c r="V168" i="1" s="1"/>
  <c r="F168" i="1"/>
  <c r="U168" i="1" s="1"/>
  <c r="E168" i="1"/>
  <c r="T168" i="1" s="1"/>
  <c r="D168" i="1"/>
  <c r="C168" i="1"/>
  <c r="AA167" i="1"/>
  <c r="S167" i="1"/>
  <c r="M167" i="1"/>
  <c r="AB167" i="1" s="1"/>
  <c r="L167" i="1"/>
  <c r="K167" i="1"/>
  <c r="Z167" i="1" s="1"/>
  <c r="J167" i="1"/>
  <c r="Y167" i="1" s="1"/>
  <c r="I167" i="1"/>
  <c r="X167" i="1" s="1"/>
  <c r="H167" i="1"/>
  <c r="W167" i="1" s="1"/>
  <c r="G167" i="1"/>
  <c r="V167" i="1" s="1"/>
  <c r="F167" i="1"/>
  <c r="U167" i="1" s="1"/>
  <c r="E167" i="1"/>
  <c r="T167" i="1" s="1"/>
  <c r="D167" i="1"/>
  <c r="C167" i="1"/>
  <c r="R167" i="1" s="1"/>
  <c r="AA166" i="1"/>
  <c r="S166" i="1"/>
  <c r="M166" i="1"/>
  <c r="AB166" i="1" s="1"/>
  <c r="L166" i="1"/>
  <c r="K166" i="1"/>
  <c r="Z166" i="1" s="1"/>
  <c r="J166" i="1"/>
  <c r="Y166" i="1" s="1"/>
  <c r="I166" i="1"/>
  <c r="X166" i="1" s="1"/>
  <c r="H166" i="1"/>
  <c r="W166" i="1" s="1"/>
  <c r="G166" i="1"/>
  <c r="V166" i="1" s="1"/>
  <c r="F166" i="1"/>
  <c r="U166" i="1" s="1"/>
  <c r="E166" i="1"/>
  <c r="T166" i="1" s="1"/>
  <c r="D166" i="1"/>
  <c r="C166" i="1"/>
  <c r="AA165" i="1"/>
  <c r="S165" i="1"/>
  <c r="M165" i="1"/>
  <c r="AB165" i="1" s="1"/>
  <c r="L165" i="1"/>
  <c r="K165" i="1"/>
  <c r="Z165" i="1" s="1"/>
  <c r="J165" i="1"/>
  <c r="Y165" i="1" s="1"/>
  <c r="I165" i="1"/>
  <c r="X165" i="1" s="1"/>
  <c r="H165" i="1"/>
  <c r="W165" i="1" s="1"/>
  <c r="G165" i="1"/>
  <c r="V165" i="1" s="1"/>
  <c r="F165" i="1"/>
  <c r="U165" i="1" s="1"/>
  <c r="E165" i="1"/>
  <c r="T165" i="1" s="1"/>
  <c r="D165" i="1"/>
  <c r="C165" i="1"/>
  <c r="R165" i="1" s="1"/>
  <c r="AA164" i="1"/>
  <c r="S164" i="1"/>
  <c r="M164" i="1"/>
  <c r="AB164" i="1" s="1"/>
  <c r="L164" i="1"/>
  <c r="K164" i="1"/>
  <c r="Z164" i="1" s="1"/>
  <c r="J164" i="1"/>
  <c r="Y164" i="1" s="1"/>
  <c r="I164" i="1"/>
  <c r="X164" i="1" s="1"/>
  <c r="H164" i="1"/>
  <c r="W164" i="1" s="1"/>
  <c r="G164" i="1"/>
  <c r="V164" i="1" s="1"/>
  <c r="F164" i="1"/>
  <c r="U164" i="1" s="1"/>
  <c r="E164" i="1"/>
  <c r="T164" i="1" s="1"/>
  <c r="D164" i="1"/>
  <c r="C164" i="1"/>
  <c r="AA163" i="1"/>
  <c r="S163" i="1"/>
  <c r="M163" i="1"/>
  <c r="AB163" i="1" s="1"/>
  <c r="L163" i="1"/>
  <c r="K163" i="1"/>
  <c r="Z163" i="1" s="1"/>
  <c r="J163" i="1"/>
  <c r="Y163" i="1" s="1"/>
  <c r="I163" i="1"/>
  <c r="X163" i="1" s="1"/>
  <c r="H163" i="1"/>
  <c r="W163" i="1" s="1"/>
  <c r="G163" i="1"/>
  <c r="V163" i="1" s="1"/>
  <c r="F163" i="1"/>
  <c r="U163" i="1" s="1"/>
  <c r="E163" i="1"/>
  <c r="T163" i="1" s="1"/>
  <c r="D163" i="1"/>
  <c r="C163" i="1"/>
  <c r="R163" i="1" s="1"/>
  <c r="AA162" i="1"/>
  <c r="S162" i="1"/>
  <c r="M162" i="1"/>
  <c r="AB162" i="1" s="1"/>
  <c r="L162" i="1"/>
  <c r="K162" i="1"/>
  <c r="Z162" i="1" s="1"/>
  <c r="J162" i="1"/>
  <c r="Y162" i="1" s="1"/>
  <c r="I162" i="1"/>
  <c r="X162" i="1" s="1"/>
  <c r="H162" i="1"/>
  <c r="W162" i="1" s="1"/>
  <c r="G162" i="1"/>
  <c r="V162" i="1" s="1"/>
  <c r="F162" i="1"/>
  <c r="U162" i="1" s="1"/>
  <c r="E162" i="1"/>
  <c r="T162" i="1" s="1"/>
  <c r="D162" i="1"/>
  <c r="C162" i="1"/>
  <c r="AA161" i="1"/>
  <c r="S161" i="1"/>
  <c r="M161" i="1"/>
  <c r="AB161" i="1" s="1"/>
  <c r="L161" i="1"/>
  <c r="K161" i="1"/>
  <c r="Z161" i="1" s="1"/>
  <c r="J161" i="1"/>
  <c r="Y161" i="1" s="1"/>
  <c r="I161" i="1"/>
  <c r="X161" i="1" s="1"/>
  <c r="H161" i="1"/>
  <c r="W161" i="1" s="1"/>
  <c r="G161" i="1"/>
  <c r="V161" i="1" s="1"/>
  <c r="F161" i="1"/>
  <c r="U161" i="1" s="1"/>
  <c r="E161" i="1"/>
  <c r="T161" i="1" s="1"/>
  <c r="D161" i="1"/>
  <c r="C161" i="1"/>
  <c r="R161" i="1" s="1"/>
  <c r="AA160" i="1"/>
  <c r="S160" i="1"/>
  <c r="M160" i="1"/>
  <c r="AB160" i="1" s="1"/>
  <c r="L160" i="1"/>
  <c r="K160" i="1"/>
  <c r="Z160" i="1" s="1"/>
  <c r="J160" i="1"/>
  <c r="Y160" i="1" s="1"/>
  <c r="I160" i="1"/>
  <c r="X160" i="1" s="1"/>
  <c r="H160" i="1"/>
  <c r="W160" i="1" s="1"/>
  <c r="G160" i="1"/>
  <c r="V160" i="1" s="1"/>
  <c r="F160" i="1"/>
  <c r="U160" i="1" s="1"/>
  <c r="E160" i="1"/>
  <c r="T160" i="1" s="1"/>
  <c r="D160" i="1"/>
  <c r="C160" i="1"/>
  <c r="AA159" i="1"/>
  <c r="S159" i="1"/>
  <c r="M159" i="1"/>
  <c r="AB159" i="1" s="1"/>
  <c r="L159" i="1"/>
  <c r="K159" i="1"/>
  <c r="Z159" i="1" s="1"/>
  <c r="J159" i="1"/>
  <c r="Y159" i="1" s="1"/>
  <c r="I159" i="1"/>
  <c r="X159" i="1" s="1"/>
  <c r="H159" i="1"/>
  <c r="W159" i="1" s="1"/>
  <c r="G159" i="1"/>
  <c r="V159" i="1" s="1"/>
  <c r="F159" i="1"/>
  <c r="U159" i="1" s="1"/>
  <c r="E159" i="1"/>
  <c r="T159" i="1" s="1"/>
  <c r="D159" i="1"/>
  <c r="C159" i="1"/>
  <c r="R159" i="1" s="1"/>
  <c r="AA158" i="1"/>
  <c r="S158" i="1"/>
  <c r="M158" i="1"/>
  <c r="AB158" i="1" s="1"/>
  <c r="L158" i="1"/>
  <c r="K158" i="1"/>
  <c r="Z158" i="1" s="1"/>
  <c r="J158" i="1"/>
  <c r="Y158" i="1" s="1"/>
  <c r="I158" i="1"/>
  <c r="X158" i="1" s="1"/>
  <c r="H158" i="1"/>
  <c r="W158" i="1" s="1"/>
  <c r="G158" i="1"/>
  <c r="V158" i="1" s="1"/>
  <c r="F158" i="1"/>
  <c r="U158" i="1" s="1"/>
  <c r="E158" i="1"/>
  <c r="T158" i="1" s="1"/>
  <c r="D158" i="1"/>
  <c r="C158" i="1"/>
  <c r="AA157" i="1"/>
  <c r="S157" i="1"/>
  <c r="M157" i="1"/>
  <c r="AB157" i="1" s="1"/>
  <c r="L157" i="1"/>
  <c r="K157" i="1"/>
  <c r="Z157" i="1" s="1"/>
  <c r="J157" i="1"/>
  <c r="Y157" i="1" s="1"/>
  <c r="I157" i="1"/>
  <c r="X157" i="1" s="1"/>
  <c r="H157" i="1"/>
  <c r="W157" i="1" s="1"/>
  <c r="G157" i="1"/>
  <c r="V157" i="1" s="1"/>
  <c r="F157" i="1"/>
  <c r="U157" i="1" s="1"/>
  <c r="E157" i="1"/>
  <c r="T157" i="1" s="1"/>
  <c r="D157" i="1"/>
  <c r="C157" i="1"/>
  <c r="R157" i="1" s="1"/>
  <c r="AA156" i="1"/>
  <c r="S156" i="1"/>
  <c r="M156" i="1"/>
  <c r="AB156" i="1" s="1"/>
  <c r="L156" i="1"/>
  <c r="K156" i="1"/>
  <c r="Z156" i="1" s="1"/>
  <c r="J156" i="1"/>
  <c r="Y156" i="1" s="1"/>
  <c r="I156" i="1"/>
  <c r="X156" i="1" s="1"/>
  <c r="H156" i="1"/>
  <c r="W156" i="1" s="1"/>
  <c r="G156" i="1"/>
  <c r="V156" i="1" s="1"/>
  <c r="F156" i="1"/>
  <c r="U156" i="1" s="1"/>
  <c r="E156" i="1"/>
  <c r="T156" i="1" s="1"/>
  <c r="D156" i="1"/>
  <c r="C156" i="1"/>
  <c r="AA155" i="1"/>
  <c r="S155" i="1"/>
  <c r="M155" i="1"/>
  <c r="AB155" i="1" s="1"/>
  <c r="L155" i="1"/>
  <c r="K155" i="1"/>
  <c r="Z155" i="1" s="1"/>
  <c r="J155" i="1"/>
  <c r="Y155" i="1" s="1"/>
  <c r="I155" i="1"/>
  <c r="X155" i="1" s="1"/>
  <c r="H155" i="1"/>
  <c r="W155" i="1" s="1"/>
  <c r="G155" i="1"/>
  <c r="V155" i="1" s="1"/>
  <c r="F155" i="1"/>
  <c r="U155" i="1" s="1"/>
  <c r="E155" i="1"/>
  <c r="T155" i="1" s="1"/>
  <c r="D155" i="1"/>
  <c r="C155" i="1"/>
  <c r="R155" i="1" s="1"/>
  <c r="AA154" i="1"/>
  <c r="S154" i="1"/>
  <c r="M154" i="1"/>
  <c r="AB154" i="1" s="1"/>
  <c r="L154" i="1"/>
  <c r="K154" i="1"/>
  <c r="Z154" i="1" s="1"/>
  <c r="J154" i="1"/>
  <c r="Y154" i="1" s="1"/>
  <c r="I154" i="1"/>
  <c r="X154" i="1" s="1"/>
  <c r="H154" i="1"/>
  <c r="W154" i="1" s="1"/>
  <c r="G154" i="1"/>
  <c r="V154" i="1" s="1"/>
  <c r="F154" i="1"/>
  <c r="U154" i="1" s="1"/>
  <c r="E154" i="1"/>
  <c r="T154" i="1" s="1"/>
  <c r="D154" i="1"/>
  <c r="C154" i="1"/>
  <c r="AA153" i="1"/>
  <c r="S153" i="1"/>
  <c r="M153" i="1"/>
  <c r="AB153" i="1" s="1"/>
  <c r="L153" i="1"/>
  <c r="K153" i="1"/>
  <c r="Z153" i="1" s="1"/>
  <c r="J153" i="1"/>
  <c r="Y153" i="1" s="1"/>
  <c r="I153" i="1"/>
  <c r="X153" i="1" s="1"/>
  <c r="H153" i="1"/>
  <c r="W153" i="1" s="1"/>
  <c r="G153" i="1"/>
  <c r="V153" i="1" s="1"/>
  <c r="F153" i="1"/>
  <c r="U153" i="1" s="1"/>
  <c r="E153" i="1"/>
  <c r="T153" i="1" s="1"/>
  <c r="D153" i="1"/>
  <c r="C153" i="1"/>
  <c r="R153" i="1" s="1"/>
  <c r="AA152" i="1"/>
  <c r="S152" i="1"/>
  <c r="M152" i="1"/>
  <c r="AB152" i="1" s="1"/>
  <c r="L152" i="1"/>
  <c r="K152" i="1"/>
  <c r="Z152" i="1" s="1"/>
  <c r="J152" i="1"/>
  <c r="Y152" i="1" s="1"/>
  <c r="I152" i="1"/>
  <c r="X152" i="1" s="1"/>
  <c r="H152" i="1"/>
  <c r="W152" i="1" s="1"/>
  <c r="G152" i="1"/>
  <c r="V152" i="1" s="1"/>
  <c r="F152" i="1"/>
  <c r="U152" i="1" s="1"/>
  <c r="E152" i="1"/>
  <c r="T152" i="1" s="1"/>
  <c r="D152" i="1"/>
  <c r="C152" i="1"/>
  <c r="AA151" i="1"/>
  <c r="S151" i="1"/>
  <c r="M151" i="1"/>
  <c r="AB151" i="1" s="1"/>
  <c r="L151" i="1"/>
  <c r="K151" i="1"/>
  <c r="Z151" i="1" s="1"/>
  <c r="J151" i="1"/>
  <c r="Y151" i="1" s="1"/>
  <c r="I151" i="1"/>
  <c r="X151" i="1" s="1"/>
  <c r="H151" i="1"/>
  <c r="W151" i="1" s="1"/>
  <c r="G151" i="1"/>
  <c r="V151" i="1" s="1"/>
  <c r="F151" i="1"/>
  <c r="U151" i="1" s="1"/>
  <c r="E151" i="1"/>
  <c r="T151" i="1" s="1"/>
  <c r="D151" i="1"/>
  <c r="C151" i="1"/>
  <c r="R151" i="1" s="1"/>
  <c r="AA150" i="1"/>
  <c r="S150" i="1"/>
  <c r="M150" i="1"/>
  <c r="AB150" i="1" s="1"/>
  <c r="L150" i="1"/>
  <c r="K150" i="1"/>
  <c r="Z150" i="1" s="1"/>
  <c r="J150" i="1"/>
  <c r="Y150" i="1" s="1"/>
  <c r="I150" i="1"/>
  <c r="X150" i="1" s="1"/>
  <c r="H150" i="1"/>
  <c r="W150" i="1" s="1"/>
  <c r="G150" i="1"/>
  <c r="V150" i="1" s="1"/>
  <c r="F150" i="1"/>
  <c r="U150" i="1" s="1"/>
  <c r="E150" i="1"/>
  <c r="T150" i="1" s="1"/>
  <c r="D150" i="1"/>
  <c r="C150" i="1"/>
  <c r="AA149" i="1"/>
  <c r="S149" i="1"/>
  <c r="M149" i="1"/>
  <c r="AB149" i="1" s="1"/>
  <c r="L149" i="1"/>
  <c r="K149" i="1"/>
  <c r="Z149" i="1" s="1"/>
  <c r="J149" i="1"/>
  <c r="Y149" i="1" s="1"/>
  <c r="I149" i="1"/>
  <c r="X149" i="1" s="1"/>
  <c r="H149" i="1"/>
  <c r="W149" i="1" s="1"/>
  <c r="G149" i="1"/>
  <c r="V149" i="1" s="1"/>
  <c r="F149" i="1"/>
  <c r="U149" i="1" s="1"/>
  <c r="E149" i="1"/>
  <c r="T149" i="1" s="1"/>
  <c r="D149" i="1"/>
  <c r="C149" i="1"/>
  <c r="R149" i="1" s="1"/>
  <c r="AA148" i="1"/>
  <c r="S148" i="1"/>
  <c r="M148" i="1"/>
  <c r="AB148" i="1" s="1"/>
  <c r="L148" i="1"/>
  <c r="K148" i="1"/>
  <c r="Z148" i="1" s="1"/>
  <c r="J148" i="1"/>
  <c r="Y148" i="1" s="1"/>
  <c r="I148" i="1"/>
  <c r="X148" i="1" s="1"/>
  <c r="H148" i="1"/>
  <c r="W148" i="1" s="1"/>
  <c r="G148" i="1"/>
  <c r="V148" i="1" s="1"/>
  <c r="F148" i="1"/>
  <c r="U148" i="1" s="1"/>
  <c r="E148" i="1"/>
  <c r="T148" i="1" s="1"/>
  <c r="D148" i="1"/>
  <c r="C148" i="1"/>
  <c r="AA147" i="1"/>
  <c r="S147" i="1"/>
  <c r="M147" i="1"/>
  <c r="AB147" i="1" s="1"/>
  <c r="L147" i="1"/>
  <c r="K147" i="1"/>
  <c r="Z147" i="1" s="1"/>
  <c r="J147" i="1"/>
  <c r="Y147" i="1" s="1"/>
  <c r="I147" i="1"/>
  <c r="X147" i="1" s="1"/>
  <c r="H147" i="1"/>
  <c r="W147" i="1" s="1"/>
  <c r="G147" i="1"/>
  <c r="V147" i="1" s="1"/>
  <c r="F147" i="1"/>
  <c r="U147" i="1" s="1"/>
  <c r="E147" i="1"/>
  <c r="T147" i="1" s="1"/>
  <c r="D147" i="1"/>
  <c r="C147" i="1"/>
  <c r="R147" i="1" s="1"/>
  <c r="AA146" i="1"/>
  <c r="S146" i="1"/>
  <c r="M146" i="1"/>
  <c r="AB146" i="1" s="1"/>
  <c r="L146" i="1"/>
  <c r="K146" i="1"/>
  <c r="Z146" i="1" s="1"/>
  <c r="J146" i="1"/>
  <c r="Y146" i="1" s="1"/>
  <c r="I146" i="1"/>
  <c r="X146" i="1" s="1"/>
  <c r="H146" i="1"/>
  <c r="W146" i="1" s="1"/>
  <c r="G146" i="1"/>
  <c r="V146" i="1" s="1"/>
  <c r="F146" i="1"/>
  <c r="U146" i="1" s="1"/>
  <c r="E146" i="1"/>
  <c r="T146" i="1" s="1"/>
  <c r="D146" i="1"/>
  <c r="C146" i="1"/>
  <c r="AA145" i="1"/>
  <c r="S145" i="1"/>
  <c r="M145" i="1"/>
  <c r="AB145" i="1" s="1"/>
  <c r="L145" i="1"/>
  <c r="K145" i="1"/>
  <c r="Z145" i="1" s="1"/>
  <c r="J145" i="1"/>
  <c r="Y145" i="1" s="1"/>
  <c r="I145" i="1"/>
  <c r="X145" i="1" s="1"/>
  <c r="H145" i="1"/>
  <c r="W145" i="1" s="1"/>
  <c r="G145" i="1"/>
  <c r="V145" i="1" s="1"/>
  <c r="F145" i="1"/>
  <c r="U145" i="1" s="1"/>
  <c r="E145" i="1"/>
  <c r="T145" i="1" s="1"/>
  <c r="D145" i="1"/>
  <c r="C145" i="1"/>
  <c r="R145" i="1" s="1"/>
  <c r="AA144" i="1"/>
  <c r="S144" i="1"/>
  <c r="M144" i="1"/>
  <c r="AB144" i="1" s="1"/>
  <c r="L144" i="1"/>
  <c r="K144" i="1"/>
  <c r="Z144" i="1" s="1"/>
  <c r="J144" i="1"/>
  <c r="Y144" i="1" s="1"/>
  <c r="I144" i="1"/>
  <c r="X144" i="1" s="1"/>
  <c r="H144" i="1"/>
  <c r="W144" i="1" s="1"/>
  <c r="G144" i="1"/>
  <c r="V144" i="1" s="1"/>
  <c r="F144" i="1"/>
  <c r="U144" i="1" s="1"/>
  <c r="E144" i="1"/>
  <c r="T144" i="1" s="1"/>
  <c r="D144" i="1"/>
  <c r="C144" i="1"/>
  <c r="AA143" i="1"/>
  <c r="S143" i="1"/>
  <c r="M143" i="1"/>
  <c r="AB143" i="1" s="1"/>
  <c r="L143" i="1"/>
  <c r="K143" i="1"/>
  <c r="Z143" i="1" s="1"/>
  <c r="J143" i="1"/>
  <c r="Y143" i="1" s="1"/>
  <c r="I143" i="1"/>
  <c r="X143" i="1" s="1"/>
  <c r="H143" i="1"/>
  <c r="W143" i="1" s="1"/>
  <c r="G143" i="1"/>
  <c r="V143" i="1" s="1"/>
  <c r="F143" i="1"/>
  <c r="U143" i="1" s="1"/>
  <c r="E143" i="1"/>
  <c r="T143" i="1" s="1"/>
  <c r="D143" i="1"/>
  <c r="C143" i="1"/>
  <c r="R143" i="1" s="1"/>
  <c r="AA142" i="1"/>
  <c r="S142" i="1"/>
  <c r="M142" i="1"/>
  <c r="AB142" i="1" s="1"/>
  <c r="L142" i="1"/>
  <c r="K142" i="1"/>
  <c r="Z142" i="1" s="1"/>
  <c r="J142" i="1"/>
  <c r="Y142" i="1" s="1"/>
  <c r="I142" i="1"/>
  <c r="X142" i="1" s="1"/>
  <c r="H142" i="1"/>
  <c r="W142" i="1" s="1"/>
  <c r="G142" i="1"/>
  <c r="V142" i="1" s="1"/>
  <c r="F142" i="1"/>
  <c r="U142" i="1" s="1"/>
  <c r="E142" i="1"/>
  <c r="T142" i="1" s="1"/>
  <c r="D142" i="1"/>
  <c r="C142" i="1"/>
  <c r="AA141" i="1"/>
  <c r="S141" i="1"/>
  <c r="M141" i="1"/>
  <c r="AB141" i="1" s="1"/>
  <c r="L141" i="1"/>
  <c r="K141" i="1"/>
  <c r="Z141" i="1" s="1"/>
  <c r="J141" i="1"/>
  <c r="Y141" i="1" s="1"/>
  <c r="I141" i="1"/>
  <c r="X141" i="1" s="1"/>
  <c r="H141" i="1"/>
  <c r="W141" i="1" s="1"/>
  <c r="G141" i="1"/>
  <c r="V141" i="1" s="1"/>
  <c r="F141" i="1"/>
  <c r="U141" i="1" s="1"/>
  <c r="E141" i="1"/>
  <c r="T141" i="1" s="1"/>
  <c r="D141" i="1"/>
  <c r="C141" i="1"/>
  <c r="R141" i="1" s="1"/>
  <c r="AA140" i="1"/>
  <c r="S140" i="1"/>
  <c r="M140" i="1"/>
  <c r="AB140" i="1" s="1"/>
  <c r="L140" i="1"/>
  <c r="K140" i="1"/>
  <c r="Z140" i="1" s="1"/>
  <c r="J140" i="1"/>
  <c r="Y140" i="1" s="1"/>
  <c r="I140" i="1"/>
  <c r="X140" i="1" s="1"/>
  <c r="H140" i="1"/>
  <c r="W140" i="1" s="1"/>
  <c r="G140" i="1"/>
  <c r="V140" i="1" s="1"/>
  <c r="F140" i="1"/>
  <c r="U140" i="1" s="1"/>
  <c r="E140" i="1"/>
  <c r="T140" i="1" s="1"/>
  <c r="D140" i="1"/>
  <c r="C140" i="1"/>
  <c r="AA139" i="1"/>
  <c r="S139" i="1"/>
  <c r="M139" i="1"/>
  <c r="AB139" i="1" s="1"/>
  <c r="L139" i="1"/>
  <c r="K139" i="1"/>
  <c r="Z139" i="1" s="1"/>
  <c r="J139" i="1"/>
  <c r="Y139" i="1" s="1"/>
  <c r="I139" i="1"/>
  <c r="X139" i="1" s="1"/>
  <c r="H139" i="1"/>
  <c r="W139" i="1" s="1"/>
  <c r="G139" i="1"/>
  <c r="V139" i="1" s="1"/>
  <c r="F139" i="1"/>
  <c r="U139" i="1" s="1"/>
  <c r="E139" i="1"/>
  <c r="T139" i="1" s="1"/>
  <c r="D139" i="1"/>
  <c r="C139" i="1"/>
  <c r="R139" i="1" s="1"/>
  <c r="AA138" i="1"/>
  <c r="S138" i="1"/>
  <c r="M138" i="1"/>
  <c r="AB138" i="1" s="1"/>
  <c r="L138" i="1"/>
  <c r="K138" i="1"/>
  <c r="Z138" i="1" s="1"/>
  <c r="J138" i="1"/>
  <c r="Y138" i="1" s="1"/>
  <c r="I138" i="1"/>
  <c r="X138" i="1" s="1"/>
  <c r="H138" i="1"/>
  <c r="W138" i="1" s="1"/>
  <c r="G138" i="1"/>
  <c r="V138" i="1" s="1"/>
  <c r="F138" i="1"/>
  <c r="U138" i="1" s="1"/>
  <c r="E138" i="1"/>
  <c r="T138" i="1" s="1"/>
  <c r="D138" i="1"/>
  <c r="C138" i="1"/>
  <c r="AA137" i="1"/>
  <c r="S137" i="1"/>
  <c r="M137" i="1"/>
  <c r="AB137" i="1" s="1"/>
  <c r="L137" i="1"/>
  <c r="K137" i="1"/>
  <c r="Z137" i="1" s="1"/>
  <c r="J137" i="1"/>
  <c r="Y137" i="1" s="1"/>
  <c r="I137" i="1"/>
  <c r="X137" i="1" s="1"/>
  <c r="H137" i="1"/>
  <c r="W137" i="1" s="1"/>
  <c r="G137" i="1"/>
  <c r="V137" i="1" s="1"/>
  <c r="F137" i="1"/>
  <c r="U137" i="1" s="1"/>
  <c r="E137" i="1"/>
  <c r="T137" i="1" s="1"/>
  <c r="D137" i="1"/>
  <c r="C137" i="1"/>
  <c r="R137" i="1" s="1"/>
  <c r="AA136" i="1"/>
  <c r="S136" i="1"/>
  <c r="M136" i="1"/>
  <c r="AB136" i="1" s="1"/>
  <c r="L136" i="1"/>
  <c r="K136" i="1"/>
  <c r="Z136" i="1" s="1"/>
  <c r="J136" i="1"/>
  <c r="Y136" i="1" s="1"/>
  <c r="I136" i="1"/>
  <c r="X136" i="1" s="1"/>
  <c r="H136" i="1"/>
  <c r="W136" i="1" s="1"/>
  <c r="G136" i="1"/>
  <c r="V136" i="1" s="1"/>
  <c r="F136" i="1"/>
  <c r="U136" i="1" s="1"/>
  <c r="E136" i="1"/>
  <c r="T136" i="1" s="1"/>
  <c r="D136" i="1"/>
  <c r="C136" i="1"/>
  <c r="AA135" i="1"/>
  <c r="S135" i="1"/>
  <c r="M135" i="1"/>
  <c r="AB135" i="1" s="1"/>
  <c r="L135" i="1"/>
  <c r="K135" i="1"/>
  <c r="Z135" i="1" s="1"/>
  <c r="J135" i="1"/>
  <c r="Y135" i="1" s="1"/>
  <c r="I135" i="1"/>
  <c r="X135" i="1" s="1"/>
  <c r="H135" i="1"/>
  <c r="W135" i="1" s="1"/>
  <c r="G135" i="1"/>
  <c r="V135" i="1" s="1"/>
  <c r="F135" i="1"/>
  <c r="U135" i="1" s="1"/>
  <c r="E135" i="1"/>
  <c r="T135" i="1" s="1"/>
  <c r="D135" i="1"/>
  <c r="C135" i="1"/>
  <c r="R135" i="1" s="1"/>
  <c r="AA134" i="1"/>
  <c r="S134" i="1"/>
  <c r="M134" i="1"/>
  <c r="AB134" i="1" s="1"/>
  <c r="L134" i="1"/>
  <c r="K134" i="1"/>
  <c r="Z134" i="1" s="1"/>
  <c r="J134" i="1"/>
  <c r="Y134" i="1" s="1"/>
  <c r="I134" i="1"/>
  <c r="X134" i="1" s="1"/>
  <c r="H134" i="1"/>
  <c r="W134" i="1" s="1"/>
  <c r="G134" i="1"/>
  <c r="V134" i="1" s="1"/>
  <c r="F134" i="1"/>
  <c r="U134" i="1" s="1"/>
  <c r="E134" i="1"/>
  <c r="T134" i="1" s="1"/>
  <c r="D134" i="1"/>
  <c r="C134" i="1"/>
  <c r="AA133" i="1"/>
  <c r="S133" i="1"/>
  <c r="M133" i="1"/>
  <c r="AB133" i="1" s="1"/>
  <c r="L133" i="1"/>
  <c r="K133" i="1"/>
  <c r="Z133" i="1" s="1"/>
  <c r="J133" i="1"/>
  <c r="Y133" i="1" s="1"/>
  <c r="I133" i="1"/>
  <c r="X133" i="1" s="1"/>
  <c r="H133" i="1"/>
  <c r="W133" i="1" s="1"/>
  <c r="G133" i="1"/>
  <c r="V133" i="1" s="1"/>
  <c r="F133" i="1"/>
  <c r="U133" i="1" s="1"/>
  <c r="E133" i="1"/>
  <c r="T133" i="1" s="1"/>
  <c r="D133" i="1"/>
  <c r="C133" i="1"/>
  <c r="R133" i="1" s="1"/>
  <c r="AA132" i="1"/>
  <c r="S132" i="1"/>
  <c r="M132" i="1"/>
  <c r="AB132" i="1" s="1"/>
  <c r="L132" i="1"/>
  <c r="K132" i="1"/>
  <c r="Z132" i="1" s="1"/>
  <c r="J132" i="1"/>
  <c r="Y132" i="1" s="1"/>
  <c r="I132" i="1"/>
  <c r="X132" i="1" s="1"/>
  <c r="H132" i="1"/>
  <c r="W132" i="1" s="1"/>
  <c r="G132" i="1"/>
  <c r="V132" i="1" s="1"/>
  <c r="F132" i="1"/>
  <c r="U132" i="1" s="1"/>
  <c r="E132" i="1"/>
  <c r="T132" i="1" s="1"/>
  <c r="D132" i="1"/>
  <c r="C132" i="1"/>
  <c r="AA131" i="1"/>
  <c r="S131" i="1"/>
  <c r="M131" i="1"/>
  <c r="AB131" i="1" s="1"/>
  <c r="L131" i="1"/>
  <c r="K131" i="1"/>
  <c r="Z131" i="1" s="1"/>
  <c r="J131" i="1"/>
  <c r="Y131" i="1" s="1"/>
  <c r="I131" i="1"/>
  <c r="X131" i="1" s="1"/>
  <c r="H131" i="1"/>
  <c r="W131" i="1" s="1"/>
  <c r="G131" i="1"/>
  <c r="V131" i="1" s="1"/>
  <c r="F131" i="1"/>
  <c r="U131" i="1" s="1"/>
  <c r="E131" i="1"/>
  <c r="T131" i="1" s="1"/>
  <c r="D131" i="1"/>
  <c r="C131" i="1"/>
  <c r="R131" i="1" s="1"/>
  <c r="AA130" i="1"/>
  <c r="S130" i="1"/>
  <c r="M130" i="1"/>
  <c r="AB130" i="1" s="1"/>
  <c r="L130" i="1"/>
  <c r="K130" i="1"/>
  <c r="Z130" i="1" s="1"/>
  <c r="J130" i="1"/>
  <c r="Y130" i="1" s="1"/>
  <c r="I130" i="1"/>
  <c r="X130" i="1" s="1"/>
  <c r="H130" i="1"/>
  <c r="W130" i="1" s="1"/>
  <c r="G130" i="1"/>
  <c r="V130" i="1" s="1"/>
  <c r="F130" i="1"/>
  <c r="U130" i="1" s="1"/>
  <c r="E130" i="1"/>
  <c r="T130" i="1" s="1"/>
  <c r="D130" i="1"/>
  <c r="C130" i="1"/>
  <c r="AA129" i="1"/>
  <c r="S129" i="1"/>
  <c r="M129" i="1"/>
  <c r="AB129" i="1" s="1"/>
  <c r="L129" i="1"/>
  <c r="K129" i="1"/>
  <c r="Z129" i="1" s="1"/>
  <c r="J129" i="1"/>
  <c r="Y129" i="1" s="1"/>
  <c r="I129" i="1"/>
  <c r="X129" i="1" s="1"/>
  <c r="H129" i="1"/>
  <c r="W129" i="1" s="1"/>
  <c r="G129" i="1"/>
  <c r="V129" i="1" s="1"/>
  <c r="F129" i="1"/>
  <c r="U129" i="1" s="1"/>
  <c r="E129" i="1"/>
  <c r="T129" i="1" s="1"/>
  <c r="D129" i="1"/>
  <c r="C129" i="1"/>
  <c r="R129" i="1" s="1"/>
  <c r="AA128" i="1"/>
  <c r="S128" i="1"/>
  <c r="M128" i="1"/>
  <c r="AB128" i="1" s="1"/>
  <c r="L128" i="1"/>
  <c r="K128" i="1"/>
  <c r="Z128" i="1" s="1"/>
  <c r="J128" i="1"/>
  <c r="Y128" i="1" s="1"/>
  <c r="I128" i="1"/>
  <c r="X128" i="1" s="1"/>
  <c r="H128" i="1"/>
  <c r="W128" i="1" s="1"/>
  <c r="G128" i="1"/>
  <c r="V128" i="1" s="1"/>
  <c r="F128" i="1"/>
  <c r="U128" i="1" s="1"/>
  <c r="E128" i="1"/>
  <c r="T128" i="1" s="1"/>
  <c r="D128" i="1"/>
  <c r="C128" i="1"/>
  <c r="AA127" i="1"/>
  <c r="S127" i="1"/>
  <c r="M127" i="1"/>
  <c r="AB127" i="1" s="1"/>
  <c r="L127" i="1"/>
  <c r="K127" i="1"/>
  <c r="Z127" i="1" s="1"/>
  <c r="J127" i="1"/>
  <c r="Y127" i="1" s="1"/>
  <c r="I127" i="1"/>
  <c r="X127" i="1" s="1"/>
  <c r="H127" i="1"/>
  <c r="W127" i="1" s="1"/>
  <c r="G127" i="1"/>
  <c r="V127" i="1" s="1"/>
  <c r="F127" i="1"/>
  <c r="U127" i="1" s="1"/>
  <c r="E127" i="1"/>
  <c r="T127" i="1" s="1"/>
  <c r="D127" i="1"/>
  <c r="C127" i="1"/>
  <c r="R127" i="1" s="1"/>
  <c r="AA126" i="1"/>
  <c r="S126" i="1"/>
  <c r="M126" i="1"/>
  <c r="AB126" i="1" s="1"/>
  <c r="L126" i="1"/>
  <c r="K126" i="1"/>
  <c r="Z126" i="1" s="1"/>
  <c r="J126" i="1"/>
  <c r="Y126" i="1" s="1"/>
  <c r="I126" i="1"/>
  <c r="X126" i="1" s="1"/>
  <c r="H126" i="1"/>
  <c r="W126" i="1" s="1"/>
  <c r="G126" i="1"/>
  <c r="V126" i="1" s="1"/>
  <c r="F126" i="1"/>
  <c r="U126" i="1" s="1"/>
  <c r="E126" i="1"/>
  <c r="T126" i="1" s="1"/>
  <c r="D126" i="1"/>
  <c r="C126" i="1"/>
  <c r="AA125" i="1"/>
  <c r="S125" i="1"/>
  <c r="M125" i="1"/>
  <c r="AB125" i="1" s="1"/>
  <c r="L125" i="1"/>
  <c r="K125" i="1"/>
  <c r="Z125" i="1" s="1"/>
  <c r="J125" i="1"/>
  <c r="Y125" i="1" s="1"/>
  <c r="I125" i="1"/>
  <c r="X125" i="1" s="1"/>
  <c r="H125" i="1"/>
  <c r="W125" i="1" s="1"/>
  <c r="G125" i="1"/>
  <c r="V125" i="1" s="1"/>
  <c r="F125" i="1"/>
  <c r="U125" i="1" s="1"/>
  <c r="E125" i="1"/>
  <c r="T125" i="1" s="1"/>
  <c r="D125" i="1"/>
  <c r="C125" i="1"/>
  <c r="R125" i="1" s="1"/>
  <c r="AA124" i="1"/>
  <c r="S124" i="1"/>
  <c r="M124" i="1"/>
  <c r="AB124" i="1" s="1"/>
  <c r="L124" i="1"/>
  <c r="K124" i="1"/>
  <c r="Z124" i="1" s="1"/>
  <c r="J124" i="1"/>
  <c r="Y124" i="1" s="1"/>
  <c r="I124" i="1"/>
  <c r="X124" i="1" s="1"/>
  <c r="H124" i="1"/>
  <c r="W124" i="1" s="1"/>
  <c r="G124" i="1"/>
  <c r="V124" i="1" s="1"/>
  <c r="F124" i="1"/>
  <c r="U124" i="1" s="1"/>
  <c r="E124" i="1"/>
  <c r="T124" i="1" s="1"/>
  <c r="D124" i="1"/>
  <c r="C124" i="1"/>
  <c r="AA123" i="1"/>
  <c r="S123" i="1"/>
  <c r="M123" i="1"/>
  <c r="AB123" i="1" s="1"/>
  <c r="L123" i="1"/>
  <c r="K123" i="1"/>
  <c r="Z123" i="1" s="1"/>
  <c r="J123" i="1"/>
  <c r="Y123" i="1" s="1"/>
  <c r="I123" i="1"/>
  <c r="X123" i="1" s="1"/>
  <c r="H123" i="1"/>
  <c r="W123" i="1" s="1"/>
  <c r="G123" i="1"/>
  <c r="V123" i="1" s="1"/>
  <c r="F123" i="1"/>
  <c r="U123" i="1" s="1"/>
  <c r="E123" i="1"/>
  <c r="T123" i="1" s="1"/>
  <c r="D123" i="1"/>
  <c r="C123" i="1"/>
  <c r="R123" i="1" s="1"/>
  <c r="AA122" i="1"/>
  <c r="S122" i="1"/>
  <c r="M122" i="1"/>
  <c r="AB122" i="1" s="1"/>
  <c r="L122" i="1"/>
  <c r="K122" i="1"/>
  <c r="Z122" i="1" s="1"/>
  <c r="J122" i="1"/>
  <c r="Y122" i="1" s="1"/>
  <c r="I122" i="1"/>
  <c r="X122" i="1" s="1"/>
  <c r="H122" i="1"/>
  <c r="W122" i="1" s="1"/>
  <c r="G122" i="1"/>
  <c r="V122" i="1" s="1"/>
  <c r="F122" i="1"/>
  <c r="U122" i="1" s="1"/>
  <c r="E122" i="1"/>
  <c r="T122" i="1" s="1"/>
  <c r="D122" i="1"/>
  <c r="C122" i="1"/>
  <c r="AA121" i="1"/>
  <c r="S121" i="1"/>
  <c r="M121" i="1"/>
  <c r="AB121" i="1" s="1"/>
  <c r="L121" i="1"/>
  <c r="K121" i="1"/>
  <c r="Z121" i="1" s="1"/>
  <c r="J121" i="1"/>
  <c r="Y121" i="1" s="1"/>
  <c r="I121" i="1"/>
  <c r="X121" i="1" s="1"/>
  <c r="H121" i="1"/>
  <c r="W121" i="1" s="1"/>
  <c r="G121" i="1"/>
  <c r="V121" i="1" s="1"/>
  <c r="F121" i="1"/>
  <c r="U121" i="1" s="1"/>
  <c r="E121" i="1"/>
  <c r="T121" i="1" s="1"/>
  <c r="D121" i="1"/>
  <c r="C121" i="1"/>
  <c r="R121" i="1" s="1"/>
  <c r="AA120" i="1"/>
  <c r="S120" i="1"/>
  <c r="M120" i="1"/>
  <c r="AB120" i="1" s="1"/>
  <c r="L120" i="1"/>
  <c r="K120" i="1"/>
  <c r="Z120" i="1" s="1"/>
  <c r="J120" i="1"/>
  <c r="Y120" i="1" s="1"/>
  <c r="I120" i="1"/>
  <c r="X120" i="1" s="1"/>
  <c r="H120" i="1"/>
  <c r="W120" i="1" s="1"/>
  <c r="G120" i="1"/>
  <c r="V120" i="1" s="1"/>
  <c r="F120" i="1"/>
  <c r="U120" i="1" s="1"/>
  <c r="E120" i="1"/>
  <c r="T120" i="1" s="1"/>
  <c r="D120" i="1"/>
  <c r="C120" i="1"/>
  <c r="AA119" i="1"/>
  <c r="S119" i="1"/>
  <c r="M119" i="1"/>
  <c r="AB119" i="1" s="1"/>
  <c r="L119" i="1"/>
  <c r="K119" i="1"/>
  <c r="Z119" i="1" s="1"/>
  <c r="J119" i="1"/>
  <c r="Y119" i="1" s="1"/>
  <c r="I119" i="1"/>
  <c r="X119" i="1" s="1"/>
  <c r="H119" i="1"/>
  <c r="W119" i="1" s="1"/>
  <c r="G119" i="1"/>
  <c r="V119" i="1" s="1"/>
  <c r="F119" i="1"/>
  <c r="U119" i="1" s="1"/>
  <c r="E119" i="1"/>
  <c r="T119" i="1" s="1"/>
  <c r="D119" i="1"/>
  <c r="C119" i="1"/>
  <c r="R119" i="1" s="1"/>
  <c r="AA118" i="1"/>
  <c r="S118" i="1"/>
  <c r="M118" i="1"/>
  <c r="AB118" i="1" s="1"/>
  <c r="L118" i="1"/>
  <c r="K118" i="1"/>
  <c r="Z118" i="1" s="1"/>
  <c r="J118" i="1"/>
  <c r="Y118" i="1" s="1"/>
  <c r="I118" i="1"/>
  <c r="X118" i="1" s="1"/>
  <c r="H118" i="1"/>
  <c r="W118" i="1" s="1"/>
  <c r="G118" i="1"/>
  <c r="V118" i="1" s="1"/>
  <c r="F118" i="1"/>
  <c r="U118" i="1" s="1"/>
  <c r="E118" i="1"/>
  <c r="T118" i="1" s="1"/>
  <c r="D118" i="1"/>
  <c r="C118" i="1"/>
  <c r="AA117" i="1"/>
  <c r="S117" i="1"/>
  <c r="M117" i="1"/>
  <c r="AB117" i="1" s="1"/>
  <c r="L117" i="1"/>
  <c r="K117" i="1"/>
  <c r="Z117" i="1" s="1"/>
  <c r="J117" i="1"/>
  <c r="Y117" i="1" s="1"/>
  <c r="I117" i="1"/>
  <c r="X117" i="1" s="1"/>
  <c r="H117" i="1"/>
  <c r="W117" i="1" s="1"/>
  <c r="G117" i="1"/>
  <c r="V117" i="1" s="1"/>
  <c r="F117" i="1"/>
  <c r="U117" i="1" s="1"/>
  <c r="E117" i="1"/>
  <c r="T117" i="1" s="1"/>
  <c r="D117" i="1"/>
  <c r="C117" i="1"/>
  <c r="R117" i="1" s="1"/>
  <c r="AA116" i="1"/>
  <c r="S116" i="1"/>
  <c r="M116" i="1"/>
  <c r="AB116" i="1" s="1"/>
  <c r="L116" i="1"/>
  <c r="K116" i="1"/>
  <c r="Z116" i="1" s="1"/>
  <c r="J116" i="1"/>
  <c r="Y116" i="1" s="1"/>
  <c r="I116" i="1"/>
  <c r="X116" i="1" s="1"/>
  <c r="H116" i="1"/>
  <c r="W116" i="1" s="1"/>
  <c r="G116" i="1"/>
  <c r="V116" i="1" s="1"/>
  <c r="F116" i="1"/>
  <c r="U116" i="1" s="1"/>
  <c r="E116" i="1"/>
  <c r="T116" i="1" s="1"/>
  <c r="D116" i="1"/>
  <c r="C116" i="1"/>
  <c r="AA115" i="1"/>
  <c r="Y115" i="1"/>
  <c r="U115" i="1"/>
  <c r="S115" i="1"/>
  <c r="M115" i="1"/>
  <c r="AB115" i="1" s="1"/>
  <c r="L115" i="1"/>
  <c r="K115" i="1"/>
  <c r="Z115" i="1" s="1"/>
  <c r="J115" i="1"/>
  <c r="I115" i="1"/>
  <c r="X115" i="1" s="1"/>
  <c r="H115" i="1"/>
  <c r="W115" i="1" s="1"/>
  <c r="G115" i="1"/>
  <c r="V115" i="1" s="1"/>
  <c r="F115" i="1"/>
  <c r="E115" i="1"/>
  <c r="T115" i="1" s="1"/>
  <c r="D115" i="1"/>
  <c r="C115" i="1"/>
  <c r="R115" i="1" s="1"/>
  <c r="AC115" i="1" s="1"/>
  <c r="AE115" i="1" s="1"/>
  <c r="AA114" i="1"/>
  <c r="S114" i="1"/>
  <c r="M114" i="1"/>
  <c r="AB114" i="1" s="1"/>
  <c r="L114" i="1"/>
  <c r="K114" i="1"/>
  <c r="Z114" i="1" s="1"/>
  <c r="J114" i="1"/>
  <c r="Y114" i="1" s="1"/>
  <c r="I114" i="1"/>
  <c r="X114" i="1" s="1"/>
  <c r="H114" i="1"/>
  <c r="W114" i="1" s="1"/>
  <c r="G114" i="1"/>
  <c r="V114" i="1" s="1"/>
  <c r="F114" i="1"/>
  <c r="U114" i="1" s="1"/>
  <c r="E114" i="1"/>
  <c r="T114" i="1" s="1"/>
  <c r="D114" i="1"/>
  <c r="C114" i="1"/>
  <c r="AA113" i="1"/>
  <c r="U113" i="1"/>
  <c r="S113" i="1"/>
  <c r="M113" i="1"/>
  <c r="AB113" i="1" s="1"/>
  <c r="L113" i="1"/>
  <c r="K113" i="1"/>
  <c r="Z113" i="1" s="1"/>
  <c r="J113" i="1"/>
  <c r="Y113" i="1" s="1"/>
  <c r="I113" i="1"/>
  <c r="X113" i="1" s="1"/>
  <c r="H113" i="1"/>
  <c r="W113" i="1" s="1"/>
  <c r="G113" i="1"/>
  <c r="V113" i="1" s="1"/>
  <c r="F113" i="1"/>
  <c r="E113" i="1"/>
  <c r="T113" i="1" s="1"/>
  <c r="D113" i="1"/>
  <c r="C113" i="1"/>
  <c r="R113" i="1" s="1"/>
  <c r="AA112" i="1"/>
  <c r="Y112" i="1"/>
  <c r="S112" i="1"/>
  <c r="M112" i="1"/>
  <c r="AB112" i="1" s="1"/>
  <c r="L112" i="1"/>
  <c r="K112" i="1"/>
  <c r="Z112" i="1" s="1"/>
  <c r="J112" i="1"/>
  <c r="I112" i="1"/>
  <c r="X112" i="1" s="1"/>
  <c r="H112" i="1"/>
  <c r="W112" i="1" s="1"/>
  <c r="G112" i="1"/>
  <c r="V112" i="1" s="1"/>
  <c r="F112" i="1"/>
  <c r="U112" i="1" s="1"/>
  <c r="E112" i="1"/>
  <c r="T112" i="1" s="1"/>
  <c r="D112" i="1"/>
  <c r="C112" i="1"/>
  <c r="AA111" i="1"/>
  <c r="Y111" i="1"/>
  <c r="U111" i="1"/>
  <c r="S111" i="1"/>
  <c r="M111" i="1"/>
  <c r="AB111" i="1" s="1"/>
  <c r="L111" i="1"/>
  <c r="K111" i="1"/>
  <c r="Z111" i="1" s="1"/>
  <c r="J111" i="1"/>
  <c r="I111" i="1"/>
  <c r="X111" i="1" s="1"/>
  <c r="H111" i="1"/>
  <c r="W111" i="1" s="1"/>
  <c r="G111" i="1"/>
  <c r="V111" i="1" s="1"/>
  <c r="F111" i="1"/>
  <c r="E111" i="1"/>
  <c r="T111" i="1" s="1"/>
  <c r="D111" i="1"/>
  <c r="C111" i="1"/>
  <c r="R111" i="1" s="1"/>
  <c r="AC111" i="1" s="1"/>
  <c r="AE111" i="1" s="1"/>
  <c r="AA110" i="1"/>
  <c r="S110" i="1"/>
  <c r="M110" i="1"/>
  <c r="AB110" i="1" s="1"/>
  <c r="L110" i="1"/>
  <c r="K110" i="1"/>
  <c r="Z110" i="1" s="1"/>
  <c r="J110" i="1"/>
  <c r="Y110" i="1" s="1"/>
  <c r="I110" i="1"/>
  <c r="X110" i="1" s="1"/>
  <c r="H110" i="1"/>
  <c r="W110" i="1" s="1"/>
  <c r="G110" i="1"/>
  <c r="V110" i="1" s="1"/>
  <c r="F110" i="1"/>
  <c r="U110" i="1" s="1"/>
  <c r="E110" i="1"/>
  <c r="T110" i="1" s="1"/>
  <c r="D110" i="1"/>
  <c r="C110" i="1"/>
  <c r="AA109" i="1"/>
  <c r="U109" i="1"/>
  <c r="S109" i="1"/>
  <c r="M109" i="1"/>
  <c r="AB109" i="1" s="1"/>
  <c r="L109" i="1"/>
  <c r="K109" i="1"/>
  <c r="Z109" i="1" s="1"/>
  <c r="J109" i="1"/>
  <c r="Y109" i="1" s="1"/>
  <c r="I109" i="1"/>
  <c r="X109" i="1" s="1"/>
  <c r="H109" i="1"/>
  <c r="W109" i="1" s="1"/>
  <c r="G109" i="1"/>
  <c r="V109" i="1" s="1"/>
  <c r="F109" i="1"/>
  <c r="E109" i="1"/>
  <c r="T109" i="1" s="1"/>
  <c r="D109" i="1"/>
  <c r="C109" i="1"/>
  <c r="R109" i="1" s="1"/>
  <c r="AA108" i="1"/>
  <c r="Y108" i="1"/>
  <c r="S108" i="1"/>
  <c r="M108" i="1"/>
  <c r="AB108" i="1" s="1"/>
  <c r="L108" i="1"/>
  <c r="K108" i="1"/>
  <c r="Z108" i="1" s="1"/>
  <c r="J108" i="1"/>
  <c r="I108" i="1"/>
  <c r="X108" i="1" s="1"/>
  <c r="H108" i="1"/>
  <c r="W108" i="1" s="1"/>
  <c r="G108" i="1"/>
  <c r="V108" i="1" s="1"/>
  <c r="F108" i="1"/>
  <c r="U108" i="1" s="1"/>
  <c r="E108" i="1"/>
  <c r="T108" i="1" s="1"/>
  <c r="D108" i="1"/>
  <c r="C108" i="1"/>
  <c r="AA107" i="1"/>
  <c r="Y107" i="1"/>
  <c r="U107" i="1"/>
  <c r="S107" i="1"/>
  <c r="M107" i="1"/>
  <c r="AB107" i="1" s="1"/>
  <c r="L107" i="1"/>
  <c r="K107" i="1"/>
  <c r="Z107" i="1" s="1"/>
  <c r="J107" i="1"/>
  <c r="I107" i="1"/>
  <c r="X107" i="1" s="1"/>
  <c r="H107" i="1"/>
  <c r="W107" i="1" s="1"/>
  <c r="G107" i="1"/>
  <c r="V107" i="1" s="1"/>
  <c r="F107" i="1"/>
  <c r="E107" i="1"/>
  <c r="T107" i="1" s="1"/>
  <c r="D107" i="1"/>
  <c r="C107" i="1"/>
  <c r="R107" i="1" s="1"/>
  <c r="AC107" i="1" s="1"/>
  <c r="AE107" i="1" s="1"/>
  <c r="AA106" i="1"/>
  <c r="S106" i="1"/>
  <c r="M106" i="1"/>
  <c r="AB106" i="1" s="1"/>
  <c r="L106" i="1"/>
  <c r="K106" i="1"/>
  <c r="Z106" i="1" s="1"/>
  <c r="J106" i="1"/>
  <c r="Y106" i="1" s="1"/>
  <c r="I106" i="1"/>
  <c r="X106" i="1" s="1"/>
  <c r="H106" i="1"/>
  <c r="W106" i="1" s="1"/>
  <c r="G106" i="1"/>
  <c r="V106" i="1" s="1"/>
  <c r="F106" i="1"/>
  <c r="U106" i="1" s="1"/>
  <c r="E106" i="1"/>
  <c r="T106" i="1" s="1"/>
  <c r="D106" i="1"/>
  <c r="C106" i="1"/>
  <c r="AA105" i="1"/>
  <c r="U105" i="1"/>
  <c r="S105" i="1"/>
  <c r="M105" i="1"/>
  <c r="AB105" i="1" s="1"/>
  <c r="L105" i="1"/>
  <c r="K105" i="1"/>
  <c r="Z105" i="1" s="1"/>
  <c r="J105" i="1"/>
  <c r="Y105" i="1" s="1"/>
  <c r="I105" i="1"/>
  <c r="X105" i="1" s="1"/>
  <c r="H105" i="1"/>
  <c r="W105" i="1" s="1"/>
  <c r="G105" i="1"/>
  <c r="V105" i="1" s="1"/>
  <c r="F105" i="1"/>
  <c r="E105" i="1"/>
  <c r="T105" i="1" s="1"/>
  <c r="D105" i="1"/>
  <c r="C105" i="1"/>
  <c r="R105" i="1" s="1"/>
  <c r="AA104" i="1"/>
  <c r="Y104" i="1"/>
  <c r="S104" i="1"/>
  <c r="M104" i="1"/>
  <c r="AB104" i="1" s="1"/>
  <c r="L104" i="1"/>
  <c r="K104" i="1"/>
  <c r="Z104" i="1" s="1"/>
  <c r="J104" i="1"/>
  <c r="I104" i="1"/>
  <c r="X104" i="1" s="1"/>
  <c r="H104" i="1"/>
  <c r="W104" i="1" s="1"/>
  <c r="G104" i="1"/>
  <c r="V104" i="1" s="1"/>
  <c r="F104" i="1"/>
  <c r="U104" i="1" s="1"/>
  <c r="E104" i="1"/>
  <c r="T104" i="1" s="1"/>
  <c r="D104" i="1"/>
  <c r="C104" i="1"/>
  <c r="AA103" i="1"/>
  <c r="Y103" i="1"/>
  <c r="U103" i="1"/>
  <c r="S103" i="1"/>
  <c r="M103" i="1"/>
  <c r="AB103" i="1" s="1"/>
  <c r="L103" i="1"/>
  <c r="K103" i="1"/>
  <c r="Z103" i="1" s="1"/>
  <c r="J103" i="1"/>
  <c r="I103" i="1"/>
  <c r="X103" i="1" s="1"/>
  <c r="H103" i="1"/>
  <c r="W103" i="1" s="1"/>
  <c r="G103" i="1"/>
  <c r="V103" i="1" s="1"/>
  <c r="F103" i="1"/>
  <c r="E103" i="1"/>
  <c r="T103" i="1" s="1"/>
  <c r="D103" i="1"/>
  <c r="C103" i="1"/>
  <c r="R103" i="1" s="1"/>
  <c r="AC103" i="1" s="1"/>
  <c r="AE103" i="1" s="1"/>
  <c r="AA102" i="1"/>
  <c r="S102" i="1"/>
  <c r="M102" i="1"/>
  <c r="AB102" i="1" s="1"/>
  <c r="L102" i="1"/>
  <c r="K102" i="1"/>
  <c r="J102" i="1"/>
  <c r="J100" i="1" s="1"/>
  <c r="I102" i="1"/>
  <c r="X102" i="1" s="1"/>
  <c r="H102" i="1"/>
  <c r="W102" i="1" s="1"/>
  <c r="G102" i="1"/>
  <c r="F102" i="1"/>
  <c r="F100" i="1" s="1"/>
  <c r="E102" i="1"/>
  <c r="T102" i="1" s="1"/>
  <c r="D102" i="1"/>
  <c r="C102" i="1"/>
  <c r="AA101" i="1"/>
  <c r="U101" i="1"/>
  <c r="S101" i="1"/>
  <c r="M101" i="1"/>
  <c r="L101" i="1"/>
  <c r="K101" i="1"/>
  <c r="Z101" i="1" s="1"/>
  <c r="J101" i="1"/>
  <c r="Y101" i="1" s="1"/>
  <c r="I101" i="1"/>
  <c r="X101" i="1" s="1"/>
  <c r="H101" i="1"/>
  <c r="W101" i="1" s="1"/>
  <c r="G101" i="1"/>
  <c r="V101" i="1" s="1"/>
  <c r="F101" i="1"/>
  <c r="E101" i="1"/>
  <c r="T101" i="1" s="1"/>
  <c r="D101" i="1"/>
  <c r="C101" i="1"/>
  <c r="R101" i="1" s="1"/>
  <c r="AD100" i="1"/>
  <c r="O100" i="1"/>
  <c r="AD92" i="1"/>
  <c r="Y92" i="1"/>
  <c r="V92" i="1"/>
  <c r="U92" i="1"/>
  <c r="O92" i="1"/>
  <c r="M92" i="1"/>
  <c r="AB92" i="1" s="1"/>
  <c r="L92" i="1"/>
  <c r="AA92" i="1" s="1"/>
  <c r="K92" i="1"/>
  <c r="Z92" i="1" s="1"/>
  <c r="J92" i="1"/>
  <c r="I92" i="1"/>
  <c r="X92" i="1" s="1"/>
  <c r="H92" i="1"/>
  <c r="W92" i="1" s="1"/>
  <c r="G92" i="1"/>
  <c r="F92" i="1"/>
  <c r="E92" i="1"/>
  <c r="T92" i="1" s="1"/>
  <c r="D92" i="1"/>
  <c r="S92" i="1" s="1"/>
  <c r="C92" i="1"/>
  <c r="AD91" i="1"/>
  <c r="Z91" i="1"/>
  <c r="O91" i="1"/>
  <c r="M91" i="1"/>
  <c r="AB91" i="1" s="1"/>
  <c r="L91" i="1"/>
  <c r="AA91" i="1" s="1"/>
  <c r="K91" i="1"/>
  <c r="J91" i="1"/>
  <c r="Y91" i="1" s="1"/>
  <c r="I91" i="1"/>
  <c r="X91" i="1" s="1"/>
  <c r="H91" i="1"/>
  <c r="W91" i="1" s="1"/>
  <c r="G91" i="1"/>
  <c r="V91" i="1" s="1"/>
  <c r="F91" i="1"/>
  <c r="U91" i="1" s="1"/>
  <c r="E91" i="1"/>
  <c r="T91" i="1" s="1"/>
  <c r="D91" i="1"/>
  <c r="S91" i="1" s="1"/>
  <c r="C91" i="1"/>
  <c r="AD90" i="1"/>
  <c r="V90" i="1"/>
  <c r="O90" i="1"/>
  <c r="M90" i="1"/>
  <c r="AB90" i="1" s="1"/>
  <c r="L90" i="1"/>
  <c r="AA90" i="1" s="1"/>
  <c r="K90" i="1"/>
  <c r="Z90" i="1" s="1"/>
  <c r="J90" i="1"/>
  <c r="Y90" i="1" s="1"/>
  <c r="I90" i="1"/>
  <c r="X90" i="1" s="1"/>
  <c r="H90" i="1"/>
  <c r="W90" i="1" s="1"/>
  <c r="G90" i="1"/>
  <c r="F90" i="1"/>
  <c r="U90" i="1" s="1"/>
  <c r="E90" i="1"/>
  <c r="T90" i="1" s="1"/>
  <c r="D90" i="1"/>
  <c r="S90" i="1" s="1"/>
  <c r="C90" i="1"/>
  <c r="AD89" i="1"/>
  <c r="Y89" i="1"/>
  <c r="O89" i="1"/>
  <c r="M89" i="1"/>
  <c r="AB89" i="1" s="1"/>
  <c r="L89" i="1"/>
  <c r="AA89" i="1" s="1"/>
  <c r="K89" i="1"/>
  <c r="Z89" i="1" s="1"/>
  <c r="J89" i="1"/>
  <c r="I89" i="1"/>
  <c r="X89" i="1" s="1"/>
  <c r="H89" i="1"/>
  <c r="W89" i="1" s="1"/>
  <c r="G89" i="1"/>
  <c r="V89" i="1" s="1"/>
  <c r="F89" i="1"/>
  <c r="U89" i="1" s="1"/>
  <c r="E89" i="1"/>
  <c r="T89" i="1" s="1"/>
  <c r="D89" i="1"/>
  <c r="S89" i="1" s="1"/>
  <c r="C89" i="1"/>
  <c r="N89" i="1" s="1"/>
  <c r="P89" i="1" s="1"/>
  <c r="AD88" i="1"/>
  <c r="Y88" i="1"/>
  <c r="V88" i="1"/>
  <c r="U88" i="1"/>
  <c r="O88" i="1"/>
  <c r="M88" i="1"/>
  <c r="AB88" i="1" s="1"/>
  <c r="L88" i="1"/>
  <c r="AA88" i="1" s="1"/>
  <c r="K88" i="1"/>
  <c r="Z88" i="1" s="1"/>
  <c r="J88" i="1"/>
  <c r="I88" i="1"/>
  <c r="X88" i="1" s="1"/>
  <c r="H88" i="1"/>
  <c r="W88" i="1" s="1"/>
  <c r="G88" i="1"/>
  <c r="F88" i="1"/>
  <c r="E88" i="1"/>
  <c r="T88" i="1" s="1"/>
  <c r="D88" i="1"/>
  <c r="S88" i="1" s="1"/>
  <c r="C88" i="1"/>
  <c r="AD87" i="1"/>
  <c r="Z87" i="1"/>
  <c r="Z86" i="1" s="1"/>
  <c r="U87" i="1"/>
  <c r="U86" i="1" s="1"/>
  <c r="O87" i="1"/>
  <c r="M87" i="1"/>
  <c r="AB87" i="1" s="1"/>
  <c r="L87" i="1"/>
  <c r="AA87" i="1" s="1"/>
  <c r="AA86" i="1" s="1"/>
  <c r="K87" i="1"/>
  <c r="K86" i="1" s="1"/>
  <c r="J87" i="1"/>
  <c r="J86" i="1" s="1"/>
  <c r="I87" i="1"/>
  <c r="X87" i="1" s="1"/>
  <c r="H87" i="1"/>
  <c r="W87" i="1" s="1"/>
  <c r="W86" i="1" s="1"/>
  <c r="G87" i="1"/>
  <c r="F87" i="1"/>
  <c r="E87" i="1"/>
  <c r="T87" i="1" s="1"/>
  <c r="D87" i="1"/>
  <c r="S87" i="1" s="1"/>
  <c r="S86" i="1" s="1"/>
  <c r="C87" i="1"/>
  <c r="AD86" i="1"/>
  <c r="O86" i="1"/>
  <c r="L86" i="1"/>
  <c r="F86" i="1"/>
  <c r="AD85" i="1"/>
  <c r="Z85" i="1"/>
  <c r="O85" i="1"/>
  <c r="M85" i="1"/>
  <c r="AB85" i="1" s="1"/>
  <c r="L85" i="1"/>
  <c r="AA85" i="1" s="1"/>
  <c r="K85" i="1"/>
  <c r="J85" i="1"/>
  <c r="Y85" i="1" s="1"/>
  <c r="I85" i="1"/>
  <c r="X85" i="1" s="1"/>
  <c r="H85" i="1"/>
  <c r="W85" i="1" s="1"/>
  <c r="G85" i="1"/>
  <c r="V85" i="1" s="1"/>
  <c r="F85" i="1"/>
  <c r="U85" i="1" s="1"/>
  <c r="E85" i="1"/>
  <c r="T85" i="1" s="1"/>
  <c r="D85" i="1"/>
  <c r="S85" i="1" s="1"/>
  <c r="C85" i="1"/>
  <c r="AD84" i="1"/>
  <c r="V84" i="1"/>
  <c r="O84" i="1"/>
  <c r="M84" i="1"/>
  <c r="AB84" i="1" s="1"/>
  <c r="L84" i="1"/>
  <c r="AA84" i="1" s="1"/>
  <c r="K84" i="1"/>
  <c r="Z84" i="1" s="1"/>
  <c r="J84" i="1"/>
  <c r="Y84" i="1" s="1"/>
  <c r="I84" i="1"/>
  <c r="X84" i="1" s="1"/>
  <c r="H84" i="1"/>
  <c r="W84" i="1" s="1"/>
  <c r="G84" i="1"/>
  <c r="F84" i="1"/>
  <c r="U84" i="1" s="1"/>
  <c r="E84" i="1"/>
  <c r="T84" i="1" s="1"/>
  <c r="D84" i="1"/>
  <c r="S84" i="1" s="1"/>
  <c r="C84" i="1"/>
  <c r="AD83" i="1"/>
  <c r="Y83" i="1"/>
  <c r="O83" i="1"/>
  <c r="M83" i="1"/>
  <c r="AB83" i="1" s="1"/>
  <c r="L83" i="1"/>
  <c r="AA83" i="1" s="1"/>
  <c r="K83" i="1"/>
  <c r="Z83" i="1" s="1"/>
  <c r="J83" i="1"/>
  <c r="I83" i="1"/>
  <c r="X83" i="1" s="1"/>
  <c r="H83" i="1"/>
  <c r="W83" i="1" s="1"/>
  <c r="G83" i="1"/>
  <c r="V83" i="1" s="1"/>
  <c r="F83" i="1"/>
  <c r="U83" i="1" s="1"/>
  <c r="E83" i="1"/>
  <c r="T83" i="1" s="1"/>
  <c r="D83" i="1"/>
  <c r="S83" i="1" s="1"/>
  <c r="C83" i="1"/>
  <c r="N83" i="1" s="1"/>
  <c r="P83" i="1" s="1"/>
  <c r="AD82" i="1"/>
  <c r="Y82" i="1"/>
  <c r="V82" i="1"/>
  <c r="U82" i="1"/>
  <c r="O82" i="1"/>
  <c r="M82" i="1"/>
  <c r="AB82" i="1" s="1"/>
  <c r="L82" i="1"/>
  <c r="AA82" i="1" s="1"/>
  <c r="K82" i="1"/>
  <c r="Z82" i="1" s="1"/>
  <c r="J82" i="1"/>
  <c r="I82" i="1"/>
  <c r="X82" i="1" s="1"/>
  <c r="H82" i="1"/>
  <c r="W82" i="1" s="1"/>
  <c r="G82" i="1"/>
  <c r="F82" i="1"/>
  <c r="E82" i="1"/>
  <c r="T82" i="1" s="1"/>
  <c r="D82" i="1"/>
  <c r="S82" i="1" s="1"/>
  <c r="C82" i="1"/>
  <c r="AD81" i="1"/>
  <c r="Z81" i="1"/>
  <c r="U81" i="1"/>
  <c r="O81" i="1"/>
  <c r="M81" i="1"/>
  <c r="AB81" i="1" s="1"/>
  <c r="L81" i="1"/>
  <c r="AA81" i="1" s="1"/>
  <c r="K81" i="1"/>
  <c r="J81" i="1"/>
  <c r="Y81" i="1" s="1"/>
  <c r="I81" i="1"/>
  <c r="X81" i="1" s="1"/>
  <c r="H81" i="1"/>
  <c r="W81" i="1" s="1"/>
  <c r="G81" i="1"/>
  <c r="V81" i="1" s="1"/>
  <c r="F81" i="1"/>
  <c r="E81" i="1"/>
  <c r="T81" i="1" s="1"/>
  <c r="D81" i="1"/>
  <c r="S81" i="1" s="1"/>
  <c r="C81" i="1"/>
  <c r="AD80" i="1"/>
  <c r="V80" i="1"/>
  <c r="O80" i="1"/>
  <c r="M80" i="1"/>
  <c r="AB80" i="1" s="1"/>
  <c r="L80" i="1"/>
  <c r="AA80" i="1" s="1"/>
  <c r="K80" i="1"/>
  <c r="Z80" i="1" s="1"/>
  <c r="J80" i="1"/>
  <c r="Y80" i="1" s="1"/>
  <c r="I80" i="1"/>
  <c r="X80" i="1" s="1"/>
  <c r="H80" i="1"/>
  <c r="W80" i="1" s="1"/>
  <c r="G80" i="1"/>
  <c r="F80" i="1"/>
  <c r="U80" i="1" s="1"/>
  <c r="E80" i="1"/>
  <c r="T80" i="1" s="1"/>
  <c r="D80" i="1"/>
  <c r="S80" i="1" s="1"/>
  <c r="C80" i="1"/>
  <c r="AD79" i="1"/>
  <c r="Y79" i="1"/>
  <c r="O79" i="1"/>
  <c r="M79" i="1"/>
  <c r="AB79" i="1" s="1"/>
  <c r="L79" i="1"/>
  <c r="AA79" i="1" s="1"/>
  <c r="K79" i="1"/>
  <c r="Z79" i="1" s="1"/>
  <c r="J79" i="1"/>
  <c r="I79" i="1"/>
  <c r="X79" i="1" s="1"/>
  <c r="H79" i="1"/>
  <c r="W79" i="1" s="1"/>
  <c r="G79" i="1"/>
  <c r="V79" i="1" s="1"/>
  <c r="F79" i="1"/>
  <c r="U79" i="1" s="1"/>
  <c r="E79" i="1"/>
  <c r="T79" i="1" s="1"/>
  <c r="D79" i="1"/>
  <c r="S79" i="1" s="1"/>
  <c r="C79" i="1"/>
  <c r="N79" i="1" s="1"/>
  <c r="P79" i="1" s="1"/>
  <c r="AD78" i="1"/>
  <c r="Y78" i="1"/>
  <c r="V78" i="1"/>
  <c r="U78" i="1"/>
  <c r="O78" i="1"/>
  <c r="M78" i="1"/>
  <c r="AB78" i="1" s="1"/>
  <c r="L78" i="1"/>
  <c r="AA78" i="1" s="1"/>
  <c r="K78" i="1"/>
  <c r="Z78" i="1" s="1"/>
  <c r="J78" i="1"/>
  <c r="I78" i="1"/>
  <c r="X78" i="1" s="1"/>
  <c r="H78" i="1"/>
  <c r="W78" i="1" s="1"/>
  <c r="G78" i="1"/>
  <c r="F78" i="1"/>
  <c r="E78" i="1"/>
  <c r="T78" i="1" s="1"/>
  <c r="D78" i="1"/>
  <c r="S78" i="1" s="1"/>
  <c r="C78" i="1"/>
  <c r="AD77" i="1"/>
  <c r="Z77" i="1"/>
  <c r="O77" i="1"/>
  <c r="M77" i="1"/>
  <c r="AB77" i="1" s="1"/>
  <c r="L77" i="1"/>
  <c r="AA77" i="1" s="1"/>
  <c r="K77" i="1"/>
  <c r="J77" i="1"/>
  <c r="Y77" i="1" s="1"/>
  <c r="I77" i="1"/>
  <c r="X77" i="1" s="1"/>
  <c r="H77" i="1"/>
  <c r="W77" i="1" s="1"/>
  <c r="G77" i="1"/>
  <c r="V77" i="1" s="1"/>
  <c r="F77" i="1"/>
  <c r="U77" i="1" s="1"/>
  <c r="E77" i="1"/>
  <c r="T77" i="1" s="1"/>
  <c r="D77" i="1"/>
  <c r="S77" i="1" s="1"/>
  <c r="C77" i="1"/>
  <c r="AD76" i="1"/>
  <c r="V76" i="1"/>
  <c r="O76" i="1"/>
  <c r="M76" i="1"/>
  <c r="AB76" i="1" s="1"/>
  <c r="L76" i="1"/>
  <c r="AA76" i="1" s="1"/>
  <c r="K76" i="1"/>
  <c r="Z76" i="1" s="1"/>
  <c r="J76" i="1"/>
  <c r="Y76" i="1" s="1"/>
  <c r="I76" i="1"/>
  <c r="X76" i="1" s="1"/>
  <c r="H76" i="1"/>
  <c r="W76" i="1" s="1"/>
  <c r="G76" i="1"/>
  <c r="F76" i="1"/>
  <c r="U76" i="1" s="1"/>
  <c r="E76" i="1"/>
  <c r="T76" i="1" s="1"/>
  <c r="D76" i="1"/>
  <c r="S76" i="1" s="1"/>
  <c r="C76" i="1"/>
  <c r="AD75" i="1"/>
  <c r="Y75" i="1"/>
  <c r="O75" i="1"/>
  <c r="M75" i="1"/>
  <c r="AB75" i="1" s="1"/>
  <c r="L75" i="1"/>
  <c r="AA75" i="1" s="1"/>
  <c r="K75" i="1"/>
  <c r="Z75" i="1" s="1"/>
  <c r="J75" i="1"/>
  <c r="I75" i="1"/>
  <c r="X75" i="1" s="1"/>
  <c r="H75" i="1"/>
  <c r="W75" i="1" s="1"/>
  <c r="G75" i="1"/>
  <c r="V75" i="1" s="1"/>
  <c r="F75" i="1"/>
  <c r="U75" i="1" s="1"/>
  <c r="E75" i="1"/>
  <c r="T75" i="1" s="1"/>
  <c r="D75" i="1"/>
  <c r="S75" i="1" s="1"/>
  <c r="C75" i="1"/>
  <c r="N75" i="1" s="1"/>
  <c r="P75" i="1" s="1"/>
  <c r="AD74" i="1"/>
  <c r="Y74" i="1"/>
  <c r="V74" i="1"/>
  <c r="U74" i="1"/>
  <c r="O74" i="1"/>
  <c r="M74" i="1"/>
  <c r="AB74" i="1" s="1"/>
  <c r="L74" i="1"/>
  <c r="AA74" i="1" s="1"/>
  <c r="K74" i="1"/>
  <c r="Z74" i="1" s="1"/>
  <c r="J74" i="1"/>
  <c r="I74" i="1"/>
  <c r="X74" i="1" s="1"/>
  <c r="H74" i="1"/>
  <c r="W74" i="1" s="1"/>
  <c r="G74" i="1"/>
  <c r="F74" i="1"/>
  <c r="E74" i="1"/>
  <c r="T74" i="1" s="1"/>
  <c r="D74" i="1"/>
  <c r="S74" i="1" s="1"/>
  <c r="C74" i="1"/>
  <c r="AD73" i="1"/>
  <c r="Z73" i="1"/>
  <c r="U73" i="1"/>
  <c r="O73" i="1"/>
  <c r="M73" i="1"/>
  <c r="AB73" i="1" s="1"/>
  <c r="L73" i="1"/>
  <c r="AA73" i="1" s="1"/>
  <c r="K73" i="1"/>
  <c r="J73" i="1"/>
  <c r="Y73" i="1" s="1"/>
  <c r="I73" i="1"/>
  <c r="X73" i="1" s="1"/>
  <c r="H73" i="1"/>
  <c r="W73" i="1" s="1"/>
  <c r="G73" i="1"/>
  <c r="V73" i="1" s="1"/>
  <c r="F73" i="1"/>
  <c r="E73" i="1"/>
  <c r="T73" i="1" s="1"/>
  <c r="D73" i="1"/>
  <c r="S73" i="1" s="1"/>
  <c r="C73" i="1"/>
  <c r="AD72" i="1"/>
  <c r="V72" i="1"/>
  <c r="O72" i="1"/>
  <c r="M72" i="1"/>
  <c r="AB72" i="1" s="1"/>
  <c r="L72" i="1"/>
  <c r="AA72" i="1" s="1"/>
  <c r="K72" i="1"/>
  <c r="Z72" i="1" s="1"/>
  <c r="J72" i="1"/>
  <c r="Y72" i="1" s="1"/>
  <c r="I72" i="1"/>
  <c r="X72" i="1" s="1"/>
  <c r="H72" i="1"/>
  <c r="W72" i="1" s="1"/>
  <c r="G72" i="1"/>
  <c r="F72" i="1"/>
  <c r="U72" i="1" s="1"/>
  <c r="E72" i="1"/>
  <c r="T72" i="1" s="1"/>
  <c r="D72" i="1"/>
  <c r="S72" i="1" s="1"/>
  <c r="C72" i="1"/>
  <c r="AD71" i="1"/>
  <c r="Y71" i="1"/>
  <c r="O71" i="1"/>
  <c r="M71" i="1"/>
  <c r="AB71" i="1" s="1"/>
  <c r="L71" i="1"/>
  <c r="AA71" i="1" s="1"/>
  <c r="K71" i="1"/>
  <c r="Z71" i="1" s="1"/>
  <c r="J71" i="1"/>
  <c r="I71" i="1"/>
  <c r="X71" i="1" s="1"/>
  <c r="H71" i="1"/>
  <c r="W71" i="1" s="1"/>
  <c r="G71" i="1"/>
  <c r="V71" i="1" s="1"/>
  <c r="F71" i="1"/>
  <c r="U71" i="1" s="1"/>
  <c r="E71" i="1"/>
  <c r="T71" i="1" s="1"/>
  <c r="D71" i="1"/>
  <c r="S71" i="1" s="1"/>
  <c r="C71" i="1"/>
  <c r="N71" i="1" s="1"/>
  <c r="P71" i="1" s="1"/>
  <c r="AD70" i="1"/>
  <c r="Y70" i="1"/>
  <c r="V70" i="1"/>
  <c r="U70" i="1"/>
  <c r="O70" i="1"/>
  <c r="M70" i="1"/>
  <c r="AB70" i="1" s="1"/>
  <c r="L70" i="1"/>
  <c r="AA70" i="1" s="1"/>
  <c r="K70" i="1"/>
  <c r="Z70" i="1" s="1"/>
  <c r="J70" i="1"/>
  <c r="I70" i="1"/>
  <c r="X70" i="1" s="1"/>
  <c r="H70" i="1"/>
  <c r="W70" i="1" s="1"/>
  <c r="G70" i="1"/>
  <c r="F70" i="1"/>
  <c r="E70" i="1"/>
  <c r="T70" i="1" s="1"/>
  <c r="D70" i="1"/>
  <c r="S70" i="1" s="1"/>
  <c r="C70" i="1"/>
  <c r="AD69" i="1"/>
  <c r="Z69" i="1"/>
  <c r="O69" i="1"/>
  <c r="M69" i="1"/>
  <c r="AB69" i="1" s="1"/>
  <c r="L69" i="1"/>
  <c r="AA69" i="1" s="1"/>
  <c r="K69" i="1"/>
  <c r="J69" i="1"/>
  <c r="Y69" i="1" s="1"/>
  <c r="I69" i="1"/>
  <c r="X69" i="1" s="1"/>
  <c r="H69" i="1"/>
  <c r="W69" i="1" s="1"/>
  <c r="G69" i="1"/>
  <c r="V69" i="1" s="1"/>
  <c r="F69" i="1"/>
  <c r="U69" i="1" s="1"/>
  <c r="E69" i="1"/>
  <c r="T69" i="1" s="1"/>
  <c r="D69" i="1"/>
  <c r="S69" i="1" s="1"/>
  <c r="C69" i="1"/>
  <c r="AD68" i="1"/>
  <c r="V68" i="1"/>
  <c r="O68" i="1"/>
  <c r="M68" i="1"/>
  <c r="AB68" i="1" s="1"/>
  <c r="L68" i="1"/>
  <c r="AA68" i="1" s="1"/>
  <c r="K68" i="1"/>
  <c r="Z68" i="1" s="1"/>
  <c r="J68" i="1"/>
  <c r="Y68" i="1" s="1"/>
  <c r="I68" i="1"/>
  <c r="X68" i="1" s="1"/>
  <c r="H68" i="1"/>
  <c r="W68" i="1" s="1"/>
  <c r="G68" i="1"/>
  <c r="F68" i="1"/>
  <c r="U68" i="1" s="1"/>
  <c r="E68" i="1"/>
  <c r="T68" i="1" s="1"/>
  <c r="D68" i="1"/>
  <c r="S68" i="1" s="1"/>
  <c r="C68" i="1"/>
  <c r="AD67" i="1"/>
  <c r="AD50" i="1" s="1"/>
  <c r="Y67" i="1"/>
  <c r="O67" i="1"/>
  <c r="M67" i="1"/>
  <c r="AB67" i="1" s="1"/>
  <c r="L67" i="1"/>
  <c r="AA67" i="1" s="1"/>
  <c r="K67" i="1"/>
  <c r="Z67" i="1" s="1"/>
  <c r="J67" i="1"/>
  <c r="I67" i="1"/>
  <c r="X67" i="1" s="1"/>
  <c r="H67" i="1"/>
  <c r="W67" i="1" s="1"/>
  <c r="G67" i="1"/>
  <c r="V67" i="1" s="1"/>
  <c r="F67" i="1"/>
  <c r="U67" i="1" s="1"/>
  <c r="E67" i="1"/>
  <c r="T67" i="1" s="1"/>
  <c r="D67" i="1"/>
  <c r="S67" i="1" s="1"/>
  <c r="C67" i="1"/>
  <c r="N67" i="1" s="1"/>
  <c r="P67" i="1" s="1"/>
  <c r="AD66" i="1"/>
  <c r="V66" i="1"/>
  <c r="O66" i="1"/>
  <c r="M66" i="1"/>
  <c r="AB66" i="1" s="1"/>
  <c r="L66" i="1"/>
  <c r="AA66" i="1" s="1"/>
  <c r="K66" i="1"/>
  <c r="Z66" i="1" s="1"/>
  <c r="J66" i="1"/>
  <c r="Y66" i="1" s="1"/>
  <c r="I66" i="1"/>
  <c r="X66" i="1" s="1"/>
  <c r="H66" i="1"/>
  <c r="W66" i="1" s="1"/>
  <c r="G66" i="1"/>
  <c r="F66" i="1"/>
  <c r="U66" i="1" s="1"/>
  <c r="E66" i="1"/>
  <c r="T66" i="1" s="1"/>
  <c r="D66" i="1"/>
  <c r="S66" i="1" s="1"/>
  <c r="C66" i="1"/>
  <c r="AD65" i="1"/>
  <c r="O65" i="1"/>
  <c r="M65" i="1"/>
  <c r="AB65" i="1" s="1"/>
  <c r="L65" i="1"/>
  <c r="AA65" i="1" s="1"/>
  <c r="K65" i="1"/>
  <c r="Z65" i="1" s="1"/>
  <c r="J65" i="1"/>
  <c r="Y65" i="1" s="1"/>
  <c r="I65" i="1"/>
  <c r="X65" i="1" s="1"/>
  <c r="H65" i="1"/>
  <c r="W65" i="1" s="1"/>
  <c r="G65" i="1"/>
  <c r="V65" i="1" s="1"/>
  <c r="F65" i="1"/>
  <c r="U65" i="1" s="1"/>
  <c r="E65" i="1"/>
  <c r="T65" i="1" s="1"/>
  <c r="D65" i="1"/>
  <c r="S65" i="1" s="1"/>
  <c r="C65" i="1"/>
  <c r="N65" i="1" s="1"/>
  <c r="P65" i="1" s="1"/>
  <c r="AD64" i="1"/>
  <c r="V64" i="1"/>
  <c r="O64" i="1"/>
  <c r="M64" i="1"/>
  <c r="AB64" i="1" s="1"/>
  <c r="L64" i="1"/>
  <c r="AA64" i="1" s="1"/>
  <c r="K64" i="1"/>
  <c r="Z64" i="1" s="1"/>
  <c r="J64" i="1"/>
  <c r="Y64" i="1" s="1"/>
  <c r="I64" i="1"/>
  <c r="X64" i="1" s="1"/>
  <c r="H64" i="1"/>
  <c r="W64" i="1" s="1"/>
  <c r="G64" i="1"/>
  <c r="F64" i="1"/>
  <c r="U64" i="1" s="1"/>
  <c r="E64" i="1"/>
  <c r="T64" i="1" s="1"/>
  <c r="D64" i="1"/>
  <c r="S64" i="1" s="1"/>
  <c r="C64" i="1"/>
  <c r="AD63" i="1"/>
  <c r="O63" i="1"/>
  <c r="M63" i="1"/>
  <c r="AB63" i="1" s="1"/>
  <c r="L63" i="1"/>
  <c r="AA63" i="1" s="1"/>
  <c r="K63" i="1"/>
  <c r="Z63" i="1" s="1"/>
  <c r="J63" i="1"/>
  <c r="Y63" i="1" s="1"/>
  <c r="I63" i="1"/>
  <c r="X63" i="1" s="1"/>
  <c r="H63" i="1"/>
  <c r="W63" i="1" s="1"/>
  <c r="G63" i="1"/>
  <c r="V63" i="1" s="1"/>
  <c r="F63" i="1"/>
  <c r="U63" i="1" s="1"/>
  <c r="E63" i="1"/>
  <c r="T63" i="1" s="1"/>
  <c r="D63" i="1"/>
  <c r="S63" i="1" s="1"/>
  <c r="C63" i="1"/>
  <c r="N63" i="1" s="1"/>
  <c r="P63" i="1" s="1"/>
  <c r="AD62" i="1"/>
  <c r="V62" i="1"/>
  <c r="O62" i="1"/>
  <c r="M62" i="1"/>
  <c r="AB62" i="1" s="1"/>
  <c r="L62" i="1"/>
  <c r="AA62" i="1" s="1"/>
  <c r="K62" i="1"/>
  <c r="Z62" i="1" s="1"/>
  <c r="J62" i="1"/>
  <c r="Y62" i="1" s="1"/>
  <c r="I62" i="1"/>
  <c r="X62" i="1" s="1"/>
  <c r="H62" i="1"/>
  <c r="W62" i="1" s="1"/>
  <c r="G62" i="1"/>
  <c r="F62" i="1"/>
  <c r="U62" i="1" s="1"/>
  <c r="E62" i="1"/>
  <c r="T62" i="1" s="1"/>
  <c r="D62" i="1"/>
  <c r="S62" i="1" s="1"/>
  <c r="C62" i="1"/>
  <c r="R62" i="1" s="1"/>
  <c r="AD61" i="1"/>
  <c r="O61" i="1"/>
  <c r="M61" i="1"/>
  <c r="AB61" i="1" s="1"/>
  <c r="L61" i="1"/>
  <c r="AA61" i="1" s="1"/>
  <c r="K61" i="1"/>
  <c r="Z61" i="1" s="1"/>
  <c r="J61" i="1"/>
  <c r="Y61" i="1" s="1"/>
  <c r="I61" i="1"/>
  <c r="X61" i="1" s="1"/>
  <c r="H61" i="1"/>
  <c r="W61" i="1" s="1"/>
  <c r="G61" i="1"/>
  <c r="V61" i="1" s="1"/>
  <c r="F61" i="1"/>
  <c r="U61" i="1" s="1"/>
  <c r="E61" i="1"/>
  <c r="T61" i="1" s="1"/>
  <c r="D61" i="1"/>
  <c r="S61" i="1" s="1"/>
  <c r="C61" i="1"/>
  <c r="N61" i="1" s="1"/>
  <c r="P61" i="1" s="1"/>
  <c r="AD60" i="1"/>
  <c r="V60" i="1"/>
  <c r="O60" i="1"/>
  <c r="M60" i="1"/>
  <c r="AB60" i="1" s="1"/>
  <c r="L60" i="1"/>
  <c r="AA60" i="1" s="1"/>
  <c r="K60" i="1"/>
  <c r="Z60" i="1" s="1"/>
  <c r="J60" i="1"/>
  <c r="Y60" i="1" s="1"/>
  <c r="I60" i="1"/>
  <c r="X60" i="1" s="1"/>
  <c r="H60" i="1"/>
  <c r="W60" i="1" s="1"/>
  <c r="G60" i="1"/>
  <c r="F60" i="1"/>
  <c r="U60" i="1" s="1"/>
  <c r="E60" i="1"/>
  <c r="T60" i="1" s="1"/>
  <c r="D60" i="1"/>
  <c r="S60" i="1" s="1"/>
  <c r="C60" i="1"/>
  <c r="AD59" i="1"/>
  <c r="O59" i="1"/>
  <c r="M59" i="1"/>
  <c r="AB59" i="1" s="1"/>
  <c r="L59" i="1"/>
  <c r="AA59" i="1" s="1"/>
  <c r="K59" i="1"/>
  <c r="Z59" i="1" s="1"/>
  <c r="J59" i="1"/>
  <c r="Y59" i="1" s="1"/>
  <c r="I59" i="1"/>
  <c r="X59" i="1" s="1"/>
  <c r="H59" i="1"/>
  <c r="W59" i="1" s="1"/>
  <c r="G59" i="1"/>
  <c r="V59" i="1" s="1"/>
  <c r="F59" i="1"/>
  <c r="U59" i="1" s="1"/>
  <c r="E59" i="1"/>
  <c r="T59" i="1" s="1"/>
  <c r="D59" i="1"/>
  <c r="S59" i="1" s="1"/>
  <c r="C59" i="1"/>
  <c r="N59" i="1" s="1"/>
  <c r="P59" i="1" s="1"/>
  <c r="AD58" i="1"/>
  <c r="V58" i="1"/>
  <c r="O58" i="1"/>
  <c r="M58" i="1"/>
  <c r="AB58" i="1" s="1"/>
  <c r="L58" i="1"/>
  <c r="AA58" i="1" s="1"/>
  <c r="K58" i="1"/>
  <c r="Z58" i="1" s="1"/>
  <c r="J58" i="1"/>
  <c r="Y58" i="1" s="1"/>
  <c r="I58" i="1"/>
  <c r="X58" i="1" s="1"/>
  <c r="H58" i="1"/>
  <c r="W58" i="1" s="1"/>
  <c r="G58" i="1"/>
  <c r="F58" i="1"/>
  <c r="U58" i="1" s="1"/>
  <c r="E58" i="1"/>
  <c r="T58" i="1" s="1"/>
  <c r="D58" i="1"/>
  <c r="S58" i="1" s="1"/>
  <c r="C58" i="1"/>
  <c r="AD57" i="1"/>
  <c r="O57" i="1"/>
  <c r="M57" i="1"/>
  <c r="AB57" i="1" s="1"/>
  <c r="L57" i="1"/>
  <c r="AA57" i="1" s="1"/>
  <c r="K57" i="1"/>
  <c r="Z57" i="1" s="1"/>
  <c r="J57" i="1"/>
  <c r="Y57" i="1" s="1"/>
  <c r="I57" i="1"/>
  <c r="X57" i="1" s="1"/>
  <c r="H57" i="1"/>
  <c r="W57" i="1" s="1"/>
  <c r="G57" i="1"/>
  <c r="V57" i="1" s="1"/>
  <c r="F57" i="1"/>
  <c r="U57" i="1" s="1"/>
  <c r="E57" i="1"/>
  <c r="T57" i="1" s="1"/>
  <c r="D57" i="1"/>
  <c r="S57" i="1" s="1"/>
  <c r="C57" i="1"/>
  <c r="N57" i="1" s="1"/>
  <c r="P57" i="1" s="1"/>
  <c r="AD56" i="1"/>
  <c r="V56" i="1"/>
  <c r="O56" i="1"/>
  <c r="M56" i="1"/>
  <c r="AB56" i="1" s="1"/>
  <c r="L56" i="1"/>
  <c r="AA56" i="1" s="1"/>
  <c r="K56" i="1"/>
  <c r="Z56" i="1" s="1"/>
  <c r="J56" i="1"/>
  <c r="Y56" i="1" s="1"/>
  <c r="I56" i="1"/>
  <c r="X56" i="1" s="1"/>
  <c r="H56" i="1"/>
  <c r="W56" i="1" s="1"/>
  <c r="G56" i="1"/>
  <c r="F56" i="1"/>
  <c r="U56" i="1" s="1"/>
  <c r="E56" i="1"/>
  <c r="T56" i="1" s="1"/>
  <c r="D56" i="1"/>
  <c r="S56" i="1" s="1"/>
  <c r="C56" i="1"/>
  <c r="AD55" i="1"/>
  <c r="O55" i="1"/>
  <c r="M55" i="1"/>
  <c r="AB55" i="1" s="1"/>
  <c r="L55" i="1"/>
  <c r="AA55" i="1" s="1"/>
  <c r="K55" i="1"/>
  <c r="Z55" i="1" s="1"/>
  <c r="J55" i="1"/>
  <c r="Y55" i="1" s="1"/>
  <c r="I55" i="1"/>
  <c r="X55" i="1" s="1"/>
  <c r="H55" i="1"/>
  <c r="W55" i="1" s="1"/>
  <c r="G55" i="1"/>
  <c r="V55" i="1" s="1"/>
  <c r="F55" i="1"/>
  <c r="U55" i="1" s="1"/>
  <c r="E55" i="1"/>
  <c r="T55" i="1" s="1"/>
  <c r="D55" i="1"/>
  <c r="S55" i="1" s="1"/>
  <c r="C55" i="1"/>
  <c r="N55" i="1" s="1"/>
  <c r="P55" i="1" s="1"/>
  <c r="AD54" i="1"/>
  <c r="V54" i="1"/>
  <c r="O54" i="1"/>
  <c r="M54" i="1"/>
  <c r="AB54" i="1" s="1"/>
  <c r="L54" i="1"/>
  <c r="AA54" i="1" s="1"/>
  <c r="K54" i="1"/>
  <c r="Z54" i="1" s="1"/>
  <c r="J54" i="1"/>
  <c r="Y54" i="1" s="1"/>
  <c r="I54" i="1"/>
  <c r="X54" i="1" s="1"/>
  <c r="H54" i="1"/>
  <c r="W54" i="1" s="1"/>
  <c r="G54" i="1"/>
  <c r="F54" i="1"/>
  <c r="U54" i="1" s="1"/>
  <c r="E54" i="1"/>
  <c r="T54" i="1" s="1"/>
  <c r="D54" i="1"/>
  <c r="S54" i="1" s="1"/>
  <c r="C54" i="1"/>
  <c r="AD53" i="1"/>
  <c r="O53" i="1"/>
  <c r="M53" i="1"/>
  <c r="AB53" i="1" s="1"/>
  <c r="L53" i="1"/>
  <c r="AA53" i="1" s="1"/>
  <c r="K53" i="1"/>
  <c r="Z53" i="1" s="1"/>
  <c r="J53" i="1"/>
  <c r="Y53" i="1" s="1"/>
  <c r="I53" i="1"/>
  <c r="X53" i="1" s="1"/>
  <c r="H53" i="1"/>
  <c r="W53" i="1" s="1"/>
  <c r="G53" i="1"/>
  <c r="V53" i="1" s="1"/>
  <c r="F53" i="1"/>
  <c r="U53" i="1" s="1"/>
  <c r="E53" i="1"/>
  <c r="T53" i="1" s="1"/>
  <c r="D53" i="1"/>
  <c r="S53" i="1" s="1"/>
  <c r="C53" i="1"/>
  <c r="N53" i="1" s="1"/>
  <c r="P53" i="1" s="1"/>
  <c r="AD52" i="1"/>
  <c r="V52" i="1"/>
  <c r="O52" i="1"/>
  <c r="M52" i="1"/>
  <c r="AB52" i="1" s="1"/>
  <c r="AB50" i="1" s="1"/>
  <c r="L52" i="1"/>
  <c r="AA52" i="1" s="1"/>
  <c r="K52" i="1"/>
  <c r="Z52" i="1" s="1"/>
  <c r="J52" i="1"/>
  <c r="Y52" i="1" s="1"/>
  <c r="I52" i="1"/>
  <c r="X52" i="1" s="1"/>
  <c r="X50" i="1" s="1"/>
  <c r="H52" i="1"/>
  <c r="W52" i="1" s="1"/>
  <c r="G52" i="1"/>
  <c r="G50" i="1" s="1"/>
  <c r="F52" i="1"/>
  <c r="U52" i="1" s="1"/>
  <c r="E52" i="1"/>
  <c r="T52" i="1" s="1"/>
  <c r="T50" i="1" s="1"/>
  <c r="D52" i="1"/>
  <c r="S52" i="1" s="1"/>
  <c r="C52" i="1"/>
  <c r="R52" i="1" s="1"/>
  <c r="O50" i="1"/>
  <c r="J50" i="1"/>
  <c r="F50" i="1"/>
  <c r="AD48" i="1"/>
  <c r="AD47" i="1" s="1"/>
  <c r="U48" i="1"/>
  <c r="U47" i="1" s="1"/>
  <c r="O48" i="1"/>
  <c r="M48" i="1"/>
  <c r="AB48" i="1" s="1"/>
  <c r="AB47" i="1" s="1"/>
  <c r="L48" i="1"/>
  <c r="AA48" i="1" s="1"/>
  <c r="AA47" i="1" s="1"/>
  <c r="K48" i="1"/>
  <c r="Z48" i="1" s="1"/>
  <c r="Z47" i="1" s="1"/>
  <c r="J48" i="1"/>
  <c r="Y48" i="1" s="1"/>
  <c r="Y47" i="1" s="1"/>
  <c r="I48" i="1"/>
  <c r="X48" i="1" s="1"/>
  <c r="X47" i="1" s="1"/>
  <c r="H48" i="1"/>
  <c r="W48" i="1" s="1"/>
  <c r="W47" i="1" s="1"/>
  <c r="G48" i="1"/>
  <c r="V48" i="1" s="1"/>
  <c r="V47" i="1" s="1"/>
  <c r="F48" i="1"/>
  <c r="E48" i="1"/>
  <c r="T48" i="1" s="1"/>
  <c r="T47" i="1" s="1"/>
  <c r="D48" i="1"/>
  <c r="S48" i="1" s="1"/>
  <c r="S47" i="1" s="1"/>
  <c r="C48" i="1"/>
  <c r="O47" i="1"/>
  <c r="M47" i="1"/>
  <c r="K47" i="1"/>
  <c r="J47" i="1"/>
  <c r="I47" i="1"/>
  <c r="G47" i="1"/>
  <c r="F47" i="1"/>
  <c r="E47" i="1"/>
  <c r="C47" i="1"/>
  <c r="N46" i="1"/>
  <c r="P46" i="1" s="1"/>
  <c r="AD45" i="1"/>
  <c r="AB45" i="1"/>
  <c r="AA45" i="1"/>
  <c r="Z45" i="1"/>
  <c r="Y45" i="1"/>
  <c r="W45" i="1"/>
  <c r="V45" i="1"/>
  <c r="U45" i="1"/>
  <c r="T45" i="1"/>
  <c r="S45" i="1"/>
  <c r="R45" i="1"/>
  <c r="O45" i="1"/>
  <c r="I45" i="1"/>
  <c r="N45" i="1" s="1"/>
  <c r="P45" i="1" s="1"/>
  <c r="AD44" i="1"/>
  <c r="AB44" i="1"/>
  <c r="AA44" i="1"/>
  <c r="Z44" i="1"/>
  <c r="Y44" i="1"/>
  <c r="X44" i="1"/>
  <c r="W44" i="1"/>
  <c r="V44" i="1"/>
  <c r="U44" i="1"/>
  <c r="T44" i="1"/>
  <c r="S44" i="1"/>
  <c r="R44" i="1"/>
  <c r="AC44" i="1" s="1"/>
  <c r="AE44" i="1" s="1"/>
  <c r="N44" i="1"/>
  <c r="P44" i="1" s="1"/>
  <c r="AD43" i="1"/>
  <c r="AB43" i="1"/>
  <c r="AA43" i="1"/>
  <c r="Z43" i="1"/>
  <c r="Y43" i="1"/>
  <c r="X43" i="1"/>
  <c r="W43" i="1"/>
  <c r="V43" i="1"/>
  <c r="U43" i="1"/>
  <c r="T43" i="1"/>
  <c r="S43" i="1"/>
  <c r="R43" i="1"/>
  <c r="AC43" i="1" s="1"/>
  <c r="AE43" i="1" s="1"/>
  <c r="N43" i="1"/>
  <c r="P43" i="1" s="1"/>
  <c r="AD42" i="1"/>
  <c r="AB42" i="1"/>
  <c r="AA42" i="1"/>
  <c r="Z42" i="1"/>
  <c r="Y42" i="1"/>
  <c r="X42" i="1"/>
  <c r="W42" i="1"/>
  <c r="V42" i="1"/>
  <c r="U42" i="1"/>
  <c r="T42" i="1"/>
  <c r="S42" i="1"/>
  <c r="R42" i="1"/>
  <c r="AC42" i="1" s="1"/>
  <c r="AE42" i="1" s="1"/>
  <c r="N42" i="1"/>
  <c r="P42" i="1" s="1"/>
  <c r="AD41" i="1"/>
  <c r="AB41" i="1"/>
  <c r="AA41" i="1"/>
  <c r="Z41" i="1"/>
  <c r="Y41" i="1"/>
  <c r="X41" i="1"/>
  <c r="W41" i="1"/>
  <c r="V41" i="1"/>
  <c r="U41" i="1"/>
  <c r="T41" i="1"/>
  <c r="S41" i="1"/>
  <c r="R41" i="1"/>
  <c r="AC41" i="1" s="1"/>
  <c r="AE41" i="1" s="1"/>
  <c r="N41" i="1"/>
  <c r="P41" i="1" s="1"/>
  <c r="AD40" i="1"/>
  <c r="AB40" i="1"/>
  <c r="AA40" i="1"/>
  <c r="Z40" i="1"/>
  <c r="Y40" i="1"/>
  <c r="X40" i="1"/>
  <c r="W40" i="1"/>
  <c r="V40" i="1"/>
  <c r="U40" i="1"/>
  <c r="T40" i="1"/>
  <c r="S40" i="1"/>
  <c r="R40" i="1"/>
  <c r="AC40" i="1" s="1"/>
  <c r="AE40" i="1" s="1"/>
  <c r="N40" i="1"/>
  <c r="P40" i="1" s="1"/>
  <c r="AD39" i="1"/>
  <c r="AD38" i="1" s="1"/>
  <c r="U39" i="1"/>
  <c r="U38" i="1" s="1"/>
  <c r="O39" i="1"/>
  <c r="O38" i="1" s="1"/>
  <c r="M39" i="1"/>
  <c r="M38" i="1" s="1"/>
  <c r="L39" i="1"/>
  <c r="AA39" i="1" s="1"/>
  <c r="AA38" i="1" s="1"/>
  <c r="K39" i="1"/>
  <c r="K38" i="1" s="1"/>
  <c r="J39" i="1"/>
  <c r="Y39" i="1" s="1"/>
  <c r="Y38" i="1" s="1"/>
  <c r="I39" i="1"/>
  <c r="H39" i="1"/>
  <c r="W39" i="1" s="1"/>
  <c r="W38" i="1" s="1"/>
  <c r="G39" i="1"/>
  <c r="G38" i="1" s="1"/>
  <c r="F39" i="1"/>
  <c r="E39" i="1"/>
  <c r="E38" i="1" s="1"/>
  <c r="D39" i="1"/>
  <c r="S39" i="1" s="1"/>
  <c r="S38" i="1" s="1"/>
  <c r="C39" i="1"/>
  <c r="Q38" i="1"/>
  <c r="J38" i="1"/>
  <c r="F38" i="1"/>
  <c r="M36" i="1"/>
  <c r="M35" i="1" s="1"/>
  <c r="L36" i="1"/>
  <c r="AA36" i="1" s="1"/>
  <c r="AA35" i="1" s="1"/>
  <c r="K36" i="1"/>
  <c r="Z36" i="1" s="1"/>
  <c r="Z35" i="1" s="1"/>
  <c r="J36" i="1"/>
  <c r="Y36" i="1" s="1"/>
  <c r="Y35" i="1" s="1"/>
  <c r="I36" i="1"/>
  <c r="I35" i="1" s="1"/>
  <c r="H36" i="1"/>
  <c r="W36" i="1" s="1"/>
  <c r="W35" i="1" s="1"/>
  <c r="G36" i="1"/>
  <c r="V36" i="1" s="1"/>
  <c r="V35" i="1" s="1"/>
  <c r="F36" i="1"/>
  <c r="U36" i="1" s="1"/>
  <c r="U35" i="1" s="1"/>
  <c r="E36" i="1"/>
  <c r="T36" i="1" s="1"/>
  <c r="T35" i="1" s="1"/>
  <c r="D36" i="1"/>
  <c r="D35" i="1" s="1"/>
  <c r="C36" i="1"/>
  <c r="C35" i="1" s="1"/>
  <c r="AD35" i="1"/>
  <c r="O35" i="1"/>
  <c r="L35" i="1"/>
  <c r="J35" i="1"/>
  <c r="G35" i="1"/>
  <c r="F35" i="1"/>
  <c r="AD19" i="1"/>
  <c r="O19" i="1"/>
  <c r="O18" i="1" s="1"/>
  <c r="M19" i="1"/>
  <c r="AB19" i="1" s="1"/>
  <c r="AB18" i="1" s="1"/>
  <c r="L19" i="1"/>
  <c r="AA19" i="1" s="1"/>
  <c r="AA18" i="1" s="1"/>
  <c r="K19" i="1"/>
  <c r="Z19" i="1" s="1"/>
  <c r="Z18" i="1" s="1"/>
  <c r="J19" i="1"/>
  <c r="J18" i="1" s="1"/>
  <c r="I19" i="1"/>
  <c r="X19" i="1" s="1"/>
  <c r="X18" i="1" s="1"/>
  <c r="H19" i="1"/>
  <c r="W19" i="1" s="1"/>
  <c r="W18" i="1" s="1"/>
  <c r="G19" i="1"/>
  <c r="V19" i="1" s="1"/>
  <c r="V18" i="1" s="1"/>
  <c r="F19" i="1"/>
  <c r="U19" i="1" s="1"/>
  <c r="U18" i="1" s="1"/>
  <c r="E19" i="1"/>
  <c r="T19" i="1" s="1"/>
  <c r="T18" i="1" s="1"/>
  <c r="D19" i="1"/>
  <c r="C19" i="1"/>
  <c r="R19" i="1" s="1"/>
  <c r="R18" i="1" s="1"/>
  <c r="AD18" i="1"/>
  <c r="M18" i="1"/>
  <c r="L18" i="1"/>
  <c r="K18" i="1"/>
  <c r="I18" i="1"/>
  <c r="H18" i="1"/>
  <c r="G18" i="1"/>
  <c r="E18" i="1"/>
  <c r="D18" i="1"/>
  <c r="AD17" i="1"/>
  <c r="O17" i="1"/>
  <c r="O7" i="1" s="1"/>
  <c r="M17" i="1"/>
  <c r="AB17" i="1" s="1"/>
  <c r="L17" i="1"/>
  <c r="K17" i="1"/>
  <c r="Z17" i="1" s="1"/>
  <c r="J17" i="1"/>
  <c r="J7" i="1" s="1"/>
  <c r="I17" i="1"/>
  <c r="X17" i="1" s="1"/>
  <c r="X7" i="1" s="1"/>
  <c r="H17" i="1"/>
  <c r="G17" i="1"/>
  <c r="V17" i="1" s="1"/>
  <c r="F17" i="1"/>
  <c r="F7" i="1" s="1"/>
  <c r="E17" i="1"/>
  <c r="T17" i="1" s="1"/>
  <c r="D17" i="1"/>
  <c r="C17" i="1"/>
  <c r="R17" i="1" s="1"/>
  <c r="P16" i="1"/>
  <c r="P15" i="1"/>
  <c r="P14" i="1"/>
  <c r="P13" i="1"/>
  <c r="P12" i="1"/>
  <c r="AE11" i="1"/>
  <c r="P11" i="1"/>
  <c r="AD10" i="1"/>
  <c r="AB10" i="1"/>
  <c r="AB7" i="1" s="1"/>
  <c r="X10" i="1"/>
  <c r="T10" i="1"/>
  <c r="T7" i="1" s="1"/>
  <c r="O10" i="1"/>
  <c r="M10" i="1"/>
  <c r="L10" i="1"/>
  <c r="AA10" i="1" s="1"/>
  <c r="K10" i="1"/>
  <c r="Z10" i="1" s="1"/>
  <c r="J10" i="1"/>
  <c r="Y10" i="1" s="1"/>
  <c r="I10" i="1"/>
  <c r="H10" i="1"/>
  <c r="W10" i="1" s="1"/>
  <c r="G10" i="1"/>
  <c r="V10" i="1" s="1"/>
  <c r="F10" i="1"/>
  <c r="U10" i="1" s="1"/>
  <c r="E10" i="1"/>
  <c r="D10" i="1"/>
  <c r="S10" i="1" s="1"/>
  <c r="C10" i="1"/>
  <c r="AD7" i="1"/>
  <c r="M7" i="1"/>
  <c r="I7" i="1"/>
  <c r="E7" i="1"/>
  <c r="U50" i="1" l="1"/>
  <c r="Y50" i="1"/>
  <c r="Z50" i="1"/>
  <c r="Y19" i="1"/>
  <c r="Y18" i="1" s="1"/>
  <c r="R53" i="1"/>
  <c r="R50" i="1" s="1"/>
  <c r="R55" i="1"/>
  <c r="AC55" i="1" s="1"/>
  <c r="AE55" i="1" s="1"/>
  <c r="R59" i="1"/>
  <c r="R63" i="1"/>
  <c r="R75" i="1"/>
  <c r="R89" i="1"/>
  <c r="AC89" i="1" s="1"/>
  <c r="AE89" i="1" s="1"/>
  <c r="R501" i="1"/>
  <c r="R545" i="1"/>
  <c r="K35" i="1"/>
  <c r="R36" i="1"/>
  <c r="H38" i="1"/>
  <c r="I38" i="1"/>
  <c r="V39" i="1"/>
  <c r="V38" i="1" s="1"/>
  <c r="C50" i="1"/>
  <c r="K50" i="1"/>
  <c r="N69" i="1"/>
  <c r="P69" i="1" s="1"/>
  <c r="R69" i="1"/>
  <c r="AC69" i="1" s="1"/>
  <c r="AE69" i="1" s="1"/>
  <c r="N77" i="1"/>
  <c r="P77" i="1" s="1"/>
  <c r="R77" i="1"/>
  <c r="N85" i="1"/>
  <c r="P85" i="1" s="1"/>
  <c r="R85" i="1"/>
  <c r="AC85" i="1" s="1"/>
  <c r="AE85" i="1" s="1"/>
  <c r="H86" i="1"/>
  <c r="M86" i="1"/>
  <c r="Y87" i="1"/>
  <c r="Y86" i="1" s="1"/>
  <c r="N91" i="1"/>
  <c r="P91" i="1" s="1"/>
  <c r="R91" i="1"/>
  <c r="N102" i="1"/>
  <c r="P102" i="1" s="1"/>
  <c r="G100" i="1"/>
  <c r="K100" i="1"/>
  <c r="U102" i="1"/>
  <c r="U100" i="1" s="1"/>
  <c r="N106" i="1"/>
  <c r="P106" i="1" s="1"/>
  <c r="N110" i="1"/>
  <c r="P110" i="1" s="1"/>
  <c r="N114" i="1"/>
  <c r="P114" i="1" s="1"/>
  <c r="AC117" i="1"/>
  <c r="AE117" i="1" s="1"/>
  <c r="AC119" i="1"/>
  <c r="AE119" i="1" s="1"/>
  <c r="AC121" i="1"/>
  <c r="AE121" i="1" s="1"/>
  <c r="AC123" i="1"/>
  <c r="AE123" i="1" s="1"/>
  <c r="AC125" i="1"/>
  <c r="AE125" i="1" s="1"/>
  <c r="AC129" i="1"/>
  <c r="AE129" i="1" s="1"/>
  <c r="AC131" i="1"/>
  <c r="AE131" i="1" s="1"/>
  <c r="AC135" i="1"/>
  <c r="AE135" i="1" s="1"/>
  <c r="AC137" i="1"/>
  <c r="AE137" i="1" s="1"/>
  <c r="AC139" i="1"/>
  <c r="AE139" i="1" s="1"/>
  <c r="AC141" i="1"/>
  <c r="AE141" i="1" s="1"/>
  <c r="AC143" i="1"/>
  <c r="AE143" i="1" s="1"/>
  <c r="AC145" i="1"/>
  <c r="AE145" i="1" s="1"/>
  <c r="AC147" i="1"/>
  <c r="AE147" i="1" s="1"/>
  <c r="AC151" i="1"/>
  <c r="AE151" i="1" s="1"/>
  <c r="AC153" i="1"/>
  <c r="AE153" i="1" s="1"/>
  <c r="AC155" i="1"/>
  <c r="AE155" i="1" s="1"/>
  <c r="AC157" i="1"/>
  <c r="AE157" i="1" s="1"/>
  <c r="AC159" i="1"/>
  <c r="AE159" i="1" s="1"/>
  <c r="AC161" i="1"/>
  <c r="AE161" i="1" s="1"/>
  <c r="AC163" i="1"/>
  <c r="AE163" i="1" s="1"/>
  <c r="AC165" i="1"/>
  <c r="AE165" i="1" s="1"/>
  <c r="AC167" i="1"/>
  <c r="AE167" i="1" s="1"/>
  <c r="AC169" i="1"/>
  <c r="AE169" i="1" s="1"/>
  <c r="AC171" i="1"/>
  <c r="AE171" i="1" s="1"/>
  <c r="AC173" i="1"/>
  <c r="AE173" i="1" s="1"/>
  <c r="AC195" i="1"/>
  <c r="AE195" i="1" s="1"/>
  <c r="AC199" i="1"/>
  <c r="AE199" i="1" s="1"/>
  <c r="N211" i="1"/>
  <c r="P211" i="1" s="1"/>
  <c r="U211" i="1"/>
  <c r="AC211" i="1" s="1"/>
  <c r="AE211" i="1" s="1"/>
  <c r="AC236" i="1"/>
  <c r="AE236" i="1" s="1"/>
  <c r="AC240" i="1"/>
  <c r="AE240" i="1" s="1"/>
  <c r="AC248" i="1"/>
  <c r="AE248" i="1" s="1"/>
  <c r="G409" i="1"/>
  <c r="AC411" i="1"/>
  <c r="AE411" i="1" s="1"/>
  <c r="AC422" i="1"/>
  <c r="AE422" i="1" s="1"/>
  <c r="AC427" i="1"/>
  <c r="AE427" i="1" s="1"/>
  <c r="AC438" i="1"/>
  <c r="AE438" i="1" s="1"/>
  <c r="AC443" i="1"/>
  <c r="AE443" i="1" s="1"/>
  <c r="U453" i="1"/>
  <c r="F409" i="1"/>
  <c r="K482" i="1"/>
  <c r="E35" i="1"/>
  <c r="E621" i="1" s="1"/>
  <c r="X36" i="1"/>
  <c r="X35" i="1" s="1"/>
  <c r="R57" i="1"/>
  <c r="R61" i="1"/>
  <c r="AC61" i="1" s="1"/>
  <c r="AE61" i="1" s="1"/>
  <c r="R65" i="1"/>
  <c r="R67" i="1"/>
  <c r="U17" i="1"/>
  <c r="D47" i="1"/>
  <c r="H47" i="1"/>
  <c r="H50" i="1"/>
  <c r="N54" i="1"/>
  <c r="P54" i="1" s="1"/>
  <c r="N58" i="1"/>
  <c r="P58" i="1" s="1"/>
  <c r="R58" i="1"/>
  <c r="N60" i="1"/>
  <c r="P60" i="1" s="1"/>
  <c r="R71" i="1"/>
  <c r="R79" i="1"/>
  <c r="AC79" i="1" s="1"/>
  <c r="AE79" i="1" s="1"/>
  <c r="D86" i="1"/>
  <c r="E100" i="1"/>
  <c r="Y102" i="1"/>
  <c r="Y100" i="1" s="1"/>
  <c r="AC105" i="1"/>
  <c r="AE105" i="1" s="1"/>
  <c r="AC109" i="1"/>
  <c r="AE109" i="1" s="1"/>
  <c r="AC113" i="1"/>
  <c r="AE113" i="1" s="1"/>
  <c r="AC188" i="1"/>
  <c r="AE188" i="1" s="1"/>
  <c r="AC192" i="1"/>
  <c r="AE192" i="1" s="1"/>
  <c r="AB393" i="1"/>
  <c r="M390" i="1"/>
  <c r="Y409" i="1"/>
  <c r="J482" i="1"/>
  <c r="Y17" i="1"/>
  <c r="R83" i="1"/>
  <c r="X100" i="1"/>
  <c r="AB101" i="1"/>
  <c r="AB100" i="1" s="1"/>
  <c r="M100" i="1"/>
  <c r="F18" i="1"/>
  <c r="AB36" i="1"/>
  <c r="AB35" i="1" s="1"/>
  <c r="X45" i="1"/>
  <c r="AC45" i="1" s="1"/>
  <c r="AE45" i="1" s="1"/>
  <c r="L47" i="1"/>
  <c r="D50" i="1"/>
  <c r="L50" i="1"/>
  <c r="N52" i="1"/>
  <c r="R54" i="1"/>
  <c r="N56" i="1"/>
  <c r="P56" i="1" s="1"/>
  <c r="R56" i="1"/>
  <c r="AC56" i="1" s="1"/>
  <c r="AE56" i="1" s="1"/>
  <c r="R60" i="1"/>
  <c r="N62" i="1"/>
  <c r="P62" i="1" s="1"/>
  <c r="N64" i="1"/>
  <c r="P64" i="1" s="1"/>
  <c r="R64" i="1"/>
  <c r="AC64" i="1" s="1"/>
  <c r="AE64" i="1" s="1"/>
  <c r="N66" i="1"/>
  <c r="P66" i="1" s="1"/>
  <c r="R66" i="1"/>
  <c r="V50" i="1"/>
  <c r="I86" i="1"/>
  <c r="C18" i="1"/>
  <c r="D38" i="1"/>
  <c r="L38" i="1"/>
  <c r="N39" i="1"/>
  <c r="N38" i="1" s="1"/>
  <c r="R39" i="1"/>
  <c r="R38" i="1" s="1"/>
  <c r="Z39" i="1"/>
  <c r="Z38" i="1" s="1"/>
  <c r="N48" i="1"/>
  <c r="R48" i="1"/>
  <c r="R47" i="1" s="1"/>
  <c r="E50" i="1"/>
  <c r="I50" i="1"/>
  <c r="M50" i="1"/>
  <c r="N73" i="1"/>
  <c r="P73" i="1" s="1"/>
  <c r="R73" i="1"/>
  <c r="N81" i="1"/>
  <c r="P81" i="1" s="1"/>
  <c r="R81" i="1"/>
  <c r="E86" i="1"/>
  <c r="N87" i="1"/>
  <c r="C86" i="1"/>
  <c r="V87" i="1"/>
  <c r="V86" i="1" s="1"/>
  <c r="G86" i="1"/>
  <c r="R87" i="1"/>
  <c r="R86" i="1" s="1"/>
  <c r="I100" i="1"/>
  <c r="W100" i="1"/>
  <c r="N104" i="1"/>
  <c r="P104" i="1" s="1"/>
  <c r="N108" i="1"/>
  <c r="P108" i="1" s="1"/>
  <c r="N112" i="1"/>
  <c r="P112" i="1" s="1"/>
  <c r="N116" i="1"/>
  <c r="P116" i="1" s="1"/>
  <c r="N118" i="1"/>
  <c r="P118" i="1" s="1"/>
  <c r="N120" i="1"/>
  <c r="P120" i="1" s="1"/>
  <c r="N122" i="1"/>
  <c r="P122" i="1" s="1"/>
  <c r="N124" i="1"/>
  <c r="P124" i="1" s="1"/>
  <c r="N126" i="1"/>
  <c r="P126" i="1" s="1"/>
  <c r="N128" i="1"/>
  <c r="P128" i="1" s="1"/>
  <c r="N130" i="1"/>
  <c r="P130" i="1" s="1"/>
  <c r="N132" i="1"/>
  <c r="P132" i="1" s="1"/>
  <c r="N134" i="1"/>
  <c r="P134" i="1" s="1"/>
  <c r="N136" i="1"/>
  <c r="P136" i="1" s="1"/>
  <c r="N138" i="1"/>
  <c r="P138" i="1" s="1"/>
  <c r="N140" i="1"/>
  <c r="P140" i="1" s="1"/>
  <c r="N142" i="1"/>
  <c r="P142" i="1" s="1"/>
  <c r="N144" i="1"/>
  <c r="P144" i="1" s="1"/>
  <c r="N146" i="1"/>
  <c r="P146" i="1" s="1"/>
  <c r="N148" i="1"/>
  <c r="P148" i="1" s="1"/>
  <c r="N150" i="1"/>
  <c r="P150" i="1" s="1"/>
  <c r="N152" i="1"/>
  <c r="P152" i="1" s="1"/>
  <c r="N154" i="1"/>
  <c r="P154" i="1" s="1"/>
  <c r="N156" i="1"/>
  <c r="P156" i="1" s="1"/>
  <c r="N158" i="1"/>
  <c r="P158" i="1" s="1"/>
  <c r="N160" i="1"/>
  <c r="P160" i="1" s="1"/>
  <c r="N162" i="1"/>
  <c r="P162" i="1" s="1"/>
  <c r="N164" i="1"/>
  <c r="P164" i="1" s="1"/>
  <c r="N166" i="1"/>
  <c r="P166" i="1" s="1"/>
  <c r="N168" i="1"/>
  <c r="P168" i="1" s="1"/>
  <c r="N170" i="1"/>
  <c r="P170" i="1" s="1"/>
  <c r="N172" i="1"/>
  <c r="P172" i="1" s="1"/>
  <c r="AC224" i="1"/>
  <c r="AE224" i="1" s="1"/>
  <c r="AC285" i="1"/>
  <c r="AE285" i="1" s="1"/>
  <c r="AC402" i="1"/>
  <c r="AC414" i="1"/>
  <c r="AE414" i="1" s="1"/>
  <c r="AC419" i="1"/>
  <c r="AE419" i="1" s="1"/>
  <c r="AC430" i="1"/>
  <c r="AE430" i="1" s="1"/>
  <c r="AC435" i="1"/>
  <c r="AE435" i="1" s="1"/>
  <c r="AE473" i="1"/>
  <c r="AD469" i="1"/>
  <c r="AD621" i="1" s="1"/>
  <c r="AD622" i="1" s="1"/>
  <c r="U474" i="1"/>
  <c r="U469" i="1" s="1"/>
  <c r="F469" i="1"/>
  <c r="J469" i="1"/>
  <c r="Y474" i="1"/>
  <c r="Y469" i="1" s="1"/>
  <c r="V477" i="1"/>
  <c r="G469" i="1"/>
  <c r="N174" i="1"/>
  <c r="P174" i="1" s="1"/>
  <c r="AC175" i="1"/>
  <c r="AE175" i="1" s="1"/>
  <c r="N176" i="1"/>
  <c r="P176" i="1" s="1"/>
  <c r="AC177" i="1"/>
  <c r="AE177" i="1" s="1"/>
  <c r="N178" i="1"/>
  <c r="P178" i="1" s="1"/>
  <c r="AC179" i="1"/>
  <c r="AE179" i="1" s="1"/>
  <c r="N180" i="1"/>
  <c r="P180" i="1" s="1"/>
  <c r="AC181" i="1"/>
  <c r="AE181" i="1" s="1"/>
  <c r="N182" i="1"/>
  <c r="P182" i="1" s="1"/>
  <c r="AC183" i="1"/>
  <c r="AE183" i="1" s="1"/>
  <c r="AC205" i="1"/>
  <c r="AE205" i="1" s="1"/>
  <c r="N207" i="1"/>
  <c r="P207" i="1" s="1"/>
  <c r="N227" i="1"/>
  <c r="P227" i="1" s="1"/>
  <c r="N235" i="1"/>
  <c r="P235" i="1" s="1"/>
  <c r="U235" i="1"/>
  <c r="AC252" i="1"/>
  <c r="AE252" i="1" s="1"/>
  <c r="AC277" i="1"/>
  <c r="AE277" i="1" s="1"/>
  <c r="N290" i="1"/>
  <c r="P290" i="1" s="1"/>
  <c r="N353" i="1"/>
  <c r="P353" i="1" s="1"/>
  <c r="AC396" i="1"/>
  <c r="U488" i="1"/>
  <c r="U482" i="1" s="1"/>
  <c r="F482" i="1"/>
  <c r="R541" i="1"/>
  <c r="AB601" i="1"/>
  <c r="N68" i="1"/>
  <c r="P68" i="1" s="1"/>
  <c r="R68" i="1"/>
  <c r="N70" i="1"/>
  <c r="P70" i="1" s="1"/>
  <c r="R70" i="1"/>
  <c r="N72" i="1"/>
  <c r="P72" i="1" s="1"/>
  <c r="R72" i="1"/>
  <c r="N74" i="1"/>
  <c r="P74" i="1" s="1"/>
  <c r="R74" i="1"/>
  <c r="N76" i="1"/>
  <c r="P76" i="1" s="1"/>
  <c r="R76" i="1"/>
  <c r="N78" i="1"/>
  <c r="P78" i="1" s="1"/>
  <c r="R78" i="1"/>
  <c r="N80" i="1"/>
  <c r="P80" i="1" s="1"/>
  <c r="R80" i="1"/>
  <c r="N82" i="1"/>
  <c r="P82" i="1" s="1"/>
  <c r="R82" i="1"/>
  <c r="N84" i="1"/>
  <c r="P84" i="1" s="1"/>
  <c r="R84" i="1"/>
  <c r="N88" i="1"/>
  <c r="P88" i="1" s="1"/>
  <c r="R88" i="1"/>
  <c r="N90" i="1"/>
  <c r="P90" i="1" s="1"/>
  <c r="R90" i="1"/>
  <c r="N92" i="1"/>
  <c r="P92" i="1" s="1"/>
  <c r="R92" i="1"/>
  <c r="N203" i="1"/>
  <c r="P203" i="1" s="1"/>
  <c r="U207" i="1"/>
  <c r="AC207" i="1" s="1"/>
  <c r="AE207" i="1" s="1"/>
  <c r="N215" i="1"/>
  <c r="P215" i="1" s="1"/>
  <c r="U227" i="1"/>
  <c r="AC264" i="1"/>
  <c r="AE264" i="1" s="1"/>
  <c r="N282" i="1"/>
  <c r="P282" i="1" s="1"/>
  <c r="N296" i="1"/>
  <c r="P296" i="1" s="1"/>
  <c r="N306" i="1"/>
  <c r="P306" i="1" s="1"/>
  <c r="N313" i="1"/>
  <c r="P313" i="1" s="1"/>
  <c r="N322" i="1"/>
  <c r="P322" i="1" s="1"/>
  <c r="N337" i="1"/>
  <c r="P337" i="1" s="1"/>
  <c r="N349" i="1"/>
  <c r="P349" i="1" s="1"/>
  <c r="T349" i="1"/>
  <c r="AC349" i="1" s="1"/>
  <c r="AE349" i="1" s="1"/>
  <c r="T353" i="1"/>
  <c r="N372" i="1"/>
  <c r="P372" i="1" s="1"/>
  <c r="U391" i="1"/>
  <c r="U390" i="1" s="1"/>
  <c r="F390" i="1"/>
  <c r="T392" i="1"/>
  <c r="E390" i="1"/>
  <c r="X392" i="1"/>
  <c r="I390" i="1"/>
  <c r="AC404" i="1"/>
  <c r="AC410" i="1"/>
  <c r="AC415" i="1"/>
  <c r="AE415" i="1" s="1"/>
  <c r="AC418" i="1"/>
  <c r="AE418" i="1" s="1"/>
  <c r="AC423" i="1"/>
  <c r="AE423" i="1" s="1"/>
  <c r="AC426" i="1"/>
  <c r="AE426" i="1" s="1"/>
  <c r="AC431" i="1"/>
  <c r="AE431" i="1" s="1"/>
  <c r="AC434" i="1"/>
  <c r="AE434" i="1" s="1"/>
  <c r="AC439" i="1"/>
  <c r="AE439" i="1" s="1"/>
  <c r="AC442" i="1"/>
  <c r="AE442" i="1" s="1"/>
  <c r="C469" i="1"/>
  <c r="Z475" i="1"/>
  <c r="Z469" i="1" s="1"/>
  <c r="K469" i="1"/>
  <c r="T480" i="1"/>
  <c r="T479" i="1" s="1"/>
  <c r="E479" i="1"/>
  <c r="X480" i="1"/>
  <c r="X479" i="1" s="1"/>
  <c r="I479" i="1"/>
  <c r="Y488" i="1"/>
  <c r="T535" i="1"/>
  <c r="E534" i="1"/>
  <c r="AB535" i="1"/>
  <c r="M534" i="1"/>
  <c r="R539" i="1"/>
  <c r="N184" i="1"/>
  <c r="P184" i="1" s="1"/>
  <c r="AC197" i="1"/>
  <c r="AE197" i="1" s="1"/>
  <c r="N199" i="1"/>
  <c r="P199" i="1" s="1"/>
  <c r="U203" i="1"/>
  <c r="AC203" i="1" s="1"/>
  <c r="AE203" i="1" s="1"/>
  <c r="U215" i="1"/>
  <c r="AC215" i="1" s="1"/>
  <c r="AE215" i="1" s="1"/>
  <c r="AC220" i="1"/>
  <c r="AE220" i="1" s="1"/>
  <c r="N244" i="1"/>
  <c r="P244" i="1" s="1"/>
  <c r="AC254" i="1"/>
  <c r="AE254" i="1" s="1"/>
  <c r="AC256" i="1"/>
  <c r="AE256" i="1" s="1"/>
  <c r="N288" i="1"/>
  <c r="P288" i="1" s="1"/>
  <c r="AC293" i="1"/>
  <c r="AE293" i="1" s="1"/>
  <c r="N302" i="1"/>
  <c r="P302" i="1" s="1"/>
  <c r="N318" i="1"/>
  <c r="P318" i="1" s="1"/>
  <c r="N325" i="1"/>
  <c r="P325" i="1" s="1"/>
  <c r="N333" i="1"/>
  <c r="P333" i="1" s="1"/>
  <c r="T333" i="1"/>
  <c r="N356" i="1"/>
  <c r="P356" i="1" s="1"/>
  <c r="N360" i="1"/>
  <c r="P360" i="1" s="1"/>
  <c r="R360" i="1"/>
  <c r="AD390" i="1"/>
  <c r="J409" i="1"/>
  <c r="V409" i="1"/>
  <c r="AC452" i="1"/>
  <c r="AE452" i="1" s="1"/>
  <c r="E469" i="1"/>
  <c r="T474" i="1"/>
  <c r="T469" i="1" s="1"/>
  <c r="I469" i="1"/>
  <c r="X474" i="1"/>
  <c r="X469" i="1" s="1"/>
  <c r="AB474" i="1"/>
  <c r="M469" i="1"/>
  <c r="M482" i="1"/>
  <c r="T484" i="1"/>
  <c r="E482" i="1"/>
  <c r="X484" i="1"/>
  <c r="X482" i="1" s="1"/>
  <c r="I482" i="1"/>
  <c r="I534" i="1"/>
  <c r="AC232" i="1"/>
  <c r="AE232" i="1" s="1"/>
  <c r="N248" i="1"/>
  <c r="P248" i="1" s="1"/>
  <c r="N256" i="1"/>
  <c r="P256" i="1" s="1"/>
  <c r="N264" i="1"/>
  <c r="P264" i="1" s="1"/>
  <c r="N284" i="1"/>
  <c r="P284" i="1" s="1"/>
  <c r="N292" i="1"/>
  <c r="P292" i="1" s="1"/>
  <c r="N327" i="1"/>
  <c r="P327" i="1" s="1"/>
  <c r="N332" i="1"/>
  <c r="P332" i="1" s="1"/>
  <c r="N341" i="1"/>
  <c r="P341" i="1" s="1"/>
  <c r="N348" i="1"/>
  <c r="P348" i="1" s="1"/>
  <c r="N357" i="1"/>
  <c r="P357" i="1" s="1"/>
  <c r="N364" i="1"/>
  <c r="P364" i="1" s="1"/>
  <c r="AC398" i="1"/>
  <c r="AC406" i="1"/>
  <c r="AE406" i="1" s="1"/>
  <c r="C409" i="1"/>
  <c r="K409" i="1"/>
  <c r="R410" i="1"/>
  <c r="AC412" i="1"/>
  <c r="AE412" i="1" s="1"/>
  <c r="AC413" i="1"/>
  <c r="AE413" i="1" s="1"/>
  <c r="AC416" i="1"/>
  <c r="AE416" i="1" s="1"/>
  <c r="AC417" i="1"/>
  <c r="AE417" i="1" s="1"/>
  <c r="AC420" i="1"/>
  <c r="AE420" i="1" s="1"/>
  <c r="AC421" i="1"/>
  <c r="AE421" i="1" s="1"/>
  <c r="AC424" i="1"/>
  <c r="AE424" i="1" s="1"/>
  <c r="AC425" i="1"/>
  <c r="AE425" i="1" s="1"/>
  <c r="AC428" i="1"/>
  <c r="AE428" i="1" s="1"/>
  <c r="AC429" i="1"/>
  <c r="AE429" i="1" s="1"/>
  <c r="AC432" i="1"/>
  <c r="AE432" i="1" s="1"/>
  <c r="AC433" i="1"/>
  <c r="AE433" i="1" s="1"/>
  <c r="AC436" i="1"/>
  <c r="AE436" i="1" s="1"/>
  <c r="AC437" i="1"/>
  <c r="AE437" i="1" s="1"/>
  <c r="AC440" i="1"/>
  <c r="AE440" i="1" s="1"/>
  <c r="AC441" i="1"/>
  <c r="AE441" i="1" s="1"/>
  <c r="AD482" i="1"/>
  <c r="O482" i="1"/>
  <c r="AC531" i="1"/>
  <c r="AE531" i="1" s="1"/>
  <c r="R537" i="1"/>
  <c r="N286" i="1"/>
  <c r="P286" i="1" s="1"/>
  <c r="N294" i="1"/>
  <c r="P294" i="1" s="1"/>
  <c r="N329" i="1"/>
  <c r="P329" i="1" s="1"/>
  <c r="N336" i="1"/>
  <c r="P336" i="1" s="1"/>
  <c r="N345" i="1"/>
  <c r="P345" i="1" s="1"/>
  <c r="N352" i="1"/>
  <c r="P352" i="1" s="1"/>
  <c r="AC400" i="1"/>
  <c r="N483" i="1"/>
  <c r="C482" i="1"/>
  <c r="V483" i="1"/>
  <c r="G482" i="1"/>
  <c r="N499" i="1"/>
  <c r="P499" i="1" s="1"/>
  <c r="T504" i="1"/>
  <c r="T503" i="1" s="1"/>
  <c r="E503" i="1"/>
  <c r="Y508" i="1"/>
  <c r="R543" i="1"/>
  <c r="AC553" i="1"/>
  <c r="AE553" i="1" s="1"/>
  <c r="N368" i="1"/>
  <c r="P368" i="1" s="1"/>
  <c r="N376" i="1"/>
  <c r="P376" i="1" s="1"/>
  <c r="O390" i="1"/>
  <c r="G390" i="1"/>
  <c r="AC395" i="1"/>
  <c r="AC397" i="1"/>
  <c r="AC399" i="1"/>
  <c r="AC401" i="1"/>
  <c r="AC403" i="1"/>
  <c r="AC405" i="1"/>
  <c r="AC407" i="1"/>
  <c r="V469" i="1"/>
  <c r="S483" i="1"/>
  <c r="S482" i="1" s="1"/>
  <c r="D482" i="1"/>
  <c r="W483" i="1"/>
  <c r="W482" i="1" s="1"/>
  <c r="H482" i="1"/>
  <c r="AA483" i="1"/>
  <c r="AA482" i="1" s="1"/>
  <c r="L482" i="1"/>
  <c r="N484" i="1"/>
  <c r="P484" i="1" s="1"/>
  <c r="N488" i="1"/>
  <c r="P488" i="1" s="1"/>
  <c r="N492" i="1"/>
  <c r="P492" i="1" s="1"/>
  <c r="N495" i="1"/>
  <c r="P495" i="1" s="1"/>
  <c r="T482" i="1"/>
  <c r="AC524" i="1"/>
  <c r="AE524" i="1" s="1"/>
  <c r="R536" i="1"/>
  <c r="R538" i="1"/>
  <c r="AC538" i="1" s="1"/>
  <c r="AE538" i="1" s="1"/>
  <c r="R540" i="1"/>
  <c r="R542" i="1"/>
  <c r="Z561" i="1"/>
  <c r="K559" i="1"/>
  <c r="Z409" i="1"/>
  <c r="W480" i="1"/>
  <c r="W479" i="1" s="1"/>
  <c r="H479" i="1"/>
  <c r="AA480" i="1"/>
  <c r="AA479" i="1" s="1"/>
  <c r="L479" i="1"/>
  <c r="N485" i="1"/>
  <c r="P485" i="1" s="1"/>
  <c r="N489" i="1"/>
  <c r="P489" i="1" s="1"/>
  <c r="N493" i="1"/>
  <c r="P493" i="1" s="1"/>
  <c r="AD503" i="1"/>
  <c r="U510" i="1"/>
  <c r="U508" i="1" s="1"/>
  <c r="F508" i="1"/>
  <c r="J508" i="1"/>
  <c r="AC530" i="1"/>
  <c r="AE530" i="1" s="1"/>
  <c r="AC532" i="1"/>
  <c r="AE532" i="1" s="1"/>
  <c r="C559" i="1"/>
  <c r="N494" i="1"/>
  <c r="P494" i="1" s="1"/>
  <c r="N496" i="1"/>
  <c r="P496" i="1" s="1"/>
  <c r="N498" i="1"/>
  <c r="P498" i="1" s="1"/>
  <c r="N500" i="1"/>
  <c r="P500" i="1" s="1"/>
  <c r="R500" i="1"/>
  <c r="AD508" i="1"/>
  <c r="O508" i="1"/>
  <c r="AC518" i="1"/>
  <c r="AE518" i="1" s="1"/>
  <c r="AC529" i="1"/>
  <c r="AE529" i="1" s="1"/>
  <c r="R547" i="1"/>
  <c r="AC547" i="1" s="1"/>
  <c r="AE547" i="1" s="1"/>
  <c r="AC525" i="1"/>
  <c r="AE525" i="1" s="1"/>
  <c r="AC556" i="1"/>
  <c r="AE556" i="1" s="1"/>
  <c r="T559" i="1"/>
  <c r="V601" i="1"/>
  <c r="Z601" i="1"/>
  <c r="AC537" i="1"/>
  <c r="AE537" i="1" s="1"/>
  <c r="AC539" i="1"/>
  <c r="AE539" i="1" s="1"/>
  <c r="AC541" i="1"/>
  <c r="AE541" i="1" s="1"/>
  <c r="AC543" i="1"/>
  <c r="AE543" i="1" s="1"/>
  <c r="AC545" i="1"/>
  <c r="AE545" i="1" s="1"/>
  <c r="N591" i="1"/>
  <c r="P591" i="1" s="1"/>
  <c r="S591" i="1"/>
  <c r="N544" i="1"/>
  <c r="P544" i="1" s="1"/>
  <c r="R544" i="1"/>
  <c r="N546" i="1"/>
  <c r="P546" i="1" s="1"/>
  <c r="R546" i="1"/>
  <c r="J534" i="1"/>
  <c r="AC557" i="1"/>
  <c r="AE557" i="1" s="1"/>
  <c r="E559" i="1"/>
  <c r="N581" i="1"/>
  <c r="P581" i="1" s="1"/>
  <c r="R581" i="1"/>
  <c r="AC581" i="1" s="1"/>
  <c r="AE581" i="1" s="1"/>
  <c r="G559" i="1"/>
  <c r="AD559" i="1"/>
  <c r="AC101" i="1"/>
  <c r="AC127" i="1"/>
  <c r="AE127" i="1" s="1"/>
  <c r="AC133" i="1"/>
  <c r="AE133" i="1" s="1"/>
  <c r="AC149" i="1"/>
  <c r="AE149" i="1" s="1"/>
  <c r="G7" i="1"/>
  <c r="U7" i="1"/>
  <c r="Y7" i="1"/>
  <c r="N17" i="1"/>
  <c r="P17" i="1" s="1"/>
  <c r="S17" i="1"/>
  <c r="S7" i="1" s="1"/>
  <c r="D7" i="1"/>
  <c r="W17" i="1"/>
  <c r="W7" i="1" s="1"/>
  <c r="H7" i="1"/>
  <c r="AA17" i="1"/>
  <c r="AA7" i="1" s="1"/>
  <c r="L7" i="1"/>
  <c r="S19" i="1"/>
  <c r="S18" i="1" s="1"/>
  <c r="N19" i="1"/>
  <c r="H35" i="1"/>
  <c r="P52" i="1"/>
  <c r="AC52" i="1"/>
  <c r="AC54" i="1"/>
  <c r="AE54" i="1" s="1"/>
  <c r="AC58" i="1"/>
  <c r="AE58" i="1" s="1"/>
  <c r="AC60" i="1"/>
  <c r="AE60" i="1" s="1"/>
  <c r="AC62" i="1"/>
  <c r="AE62" i="1" s="1"/>
  <c r="AC66" i="1"/>
  <c r="AE66" i="1" s="1"/>
  <c r="AC68" i="1"/>
  <c r="AE68" i="1" s="1"/>
  <c r="AC70" i="1"/>
  <c r="AE70" i="1" s="1"/>
  <c r="AC72" i="1"/>
  <c r="AE72" i="1" s="1"/>
  <c r="AC74" i="1"/>
  <c r="AE74" i="1" s="1"/>
  <c r="AC76" i="1"/>
  <c r="AE76" i="1" s="1"/>
  <c r="AC78" i="1"/>
  <c r="AE78" i="1" s="1"/>
  <c r="AC80" i="1"/>
  <c r="AE80" i="1" s="1"/>
  <c r="AC82" i="1"/>
  <c r="AE82" i="1" s="1"/>
  <c r="AC84" i="1"/>
  <c r="AE84" i="1" s="1"/>
  <c r="T86" i="1"/>
  <c r="X86" i="1"/>
  <c r="AB86" i="1"/>
  <c r="AC88" i="1"/>
  <c r="AE88" i="1" s="1"/>
  <c r="AC90" i="1"/>
  <c r="AE90" i="1" s="1"/>
  <c r="AC92" i="1"/>
  <c r="AE92" i="1" s="1"/>
  <c r="AC201" i="1"/>
  <c r="AE201" i="1" s="1"/>
  <c r="V7" i="1"/>
  <c r="P39" i="1"/>
  <c r="P38" i="1" s="1"/>
  <c r="P48" i="1"/>
  <c r="P47" i="1" s="1"/>
  <c r="N47" i="1"/>
  <c r="AC48" i="1"/>
  <c r="W50" i="1"/>
  <c r="N10" i="1"/>
  <c r="R10" i="1"/>
  <c r="Z7" i="1"/>
  <c r="N36" i="1"/>
  <c r="S36" i="1"/>
  <c r="S35" i="1" s="1"/>
  <c r="S50" i="1"/>
  <c r="AA50" i="1"/>
  <c r="C7" i="1"/>
  <c r="K7" i="1"/>
  <c r="AC53" i="1"/>
  <c r="AE53" i="1" s="1"/>
  <c r="AC57" i="1"/>
  <c r="AE57" i="1" s="1"/>
  <c r="AC59" i="1"/>
  <c r="AE59" i="1" s="1"/>
  <c r="AC63" i="1"/>
  <c r="AE63" i="1" s="1"/>
  <c r="AC65" i="1"/>
  <c r="AE65" i="1" s="1"/>
  <c r="AC67" i="1"/>
  <c r="AE67" i="1" s="1"/>
  <c r="AC71" i="1"/>
  <c r="AE71" i="1" s="1"/>
  <c r="AC73" i="1"/>
  <c r="AE73" i="1" s="1"/>
  <c r="AC75" i="1"/>
  <c r="AE75" i="1" s="1"/>
  <c r="AC77" i="1"/>
  <c r="AE77" i="1" s="1"/>
  <c r="AC81" i="1"/>
  <c r="AE81" i="1" s="1"/>
  <c r="AC83" i="1"/>
  <c r="AE83" i="1" s="1"/>
  <c r="P87" i="1"/>
  <c r="P86" i="1" s="1"/>
  <c r="N86" i="1"/>
  <c r="AC87" i="1"/>
  <c r="AC91" i="1"/>
  <c r="AE91" i="1" s="1"/>
  <c r="S100" i="1"/>
  <c r="AA100" i="1"/>
  <c r="AC209" i="1"/>
  <c r="AE209" i="1" s="1"/>
  <c r="R184" i="1"/>
  <c r="AC184" i="1" s="1"/>
  <c r="AE184" i="1" s="1"/>
  <c r="N187" i="1"/>
  <c r="P187" i="1" s="1"/>
  <c r="N191" i="1"/>
  <c r="P191" i="1" s="1"/>
  <c r="N195" i="1"/>
  <c r="P195" i="1" s="1"/>
  <c r="R221" i="1"/>
  <c r="AC221" i="1" s="1"/>
  <c r="AE221" i="1" s="1"/>
  <c r="N221" i="1"/>
  <c r="P221" i="1" s="1"/>
  <c r="N222" i="1"/>
  <c r="P222" i="1" s="1"/>
  <c r="R222" i="1"/>
  <c r="AC222" i="1" s="1"/>
  <c r="AE222" i="1" s="1"/>
  <c r="N223" i="1"/>
  <c r="P223" i="1" s="1"/>
  <c r="N250" i="1"/>
  <c r="P250" i="1" s="1"/>
  <c r="R250" i="1"/>
  <c r="AC250" i="1" s="1"/>
  <c r="AE250" i="1" s="1"/>
  <c r="N266" i="1"/>
  <c r="P266" i="1" s="1"/>
  <c r="R266" i="1"/>
  <c r="AC266" i="1" s="1"/>
  <c r="AE266" i="1" s="1"/>
  <c r="R35" i="1"/>
  <c r="C38" i="1"/>
  <c r="N101" i="1"/>
  <c r="R102" i="1"/>
  <c r="V102" i="1"/>
  <c r="V100" i="1" s="1"/>
  <c r="Z102" i="1"/>
  <c r="Z100" i="1" s="1"/>
  <c r="N103" i="1"/>
  <c r="P103" i="1" s="1"/>
  <c r="R104" i="1"/>
  <c r="AC104" i="1" s="1"/>
  <c r="AE104" i="1" s="1"/>
  <c r="N105" i="1"/>
  <c r="P105" i="1" s="1"/>
  <c r="R106" i="1"/>
  <c r="AC106" i="1" s="1"/>
  <c r="AE106" i="1" s="1"/>
  <c r="N107" i="1"/>
  <c r="P107" i="1" s="1"/>
  <c r="R108" i="1"/>
  <c r="AC108" i="1" s="1"/>
  <c r="AE108" i="1" s="1"/>
  <c r="N109" i="1"/>
  <c r="P109" i="1" s="1"/>
  <c r="R110" i="1"/>
  <c r="AC110" i="1" s="1"/>
  <c r="AE110" i="1" s="1"/>
  <c r="N111" i="1"/>
  <c r="P111" i="1" s="1"/>
  <c r="R112" i="1"/>
  <c r="AC112" i="1" s="1"/>
  <c r="AE112" i="1" s="1"/>
  <c r="N113" i="1"/>
  <c r="P113" i="1" s="1"/>
  <c r="R114" i="1"/>
  <c r="AC114" i="1" s="1"/>
  <c r="AE114" i="1" s="1"/>
  <c r="N115" i="1"/>
  <c r="P115" i="1" s="1"/>
  <c r="R116" i="1"/>
  <c r="AC116" i="1" s="1"/>
  <c r="AE116" i="1" s="1"/>
  <c r="N117" i="1"/>
  <c r="P117" i="1" s="1"/>
  <c r="R118" i="1"/>
  <c r="AC118" i="1" s="1"/>
  <c r="AE118" i="1" s="1"/>
  <c r="N119" i="1"/>
  <c r="P119" i="1" s="1"/>
  <c r="R120" i="1"/>
  <c r="AC120" i="1" s="1"/>
  <c r="AE120" i="1" s="1"/>
  <c r="N121" i="1"/>
  <c r="P121" i="1" s="1"/>
  <c r="R122" i="1"/>
  <c r="AC122" i="1" s="1"/>
  <c r="AE122" i="1" s="1"/>
  <c r="N123" i="1"/>
  <c r="P123" i="1" s="1"/>
  <c r="R124" i="1"/>
  <c r="AC124" i="1" s="1"/>
  <c r="AE124" i="1" s="1"/>
  <c r="N125" i="1"/>
  <c r="P125" i="1" s="1"/>
  <c r="R126" i="1"/>
  <c r="AC126" i="1" s="1"/>
  <c r="AE126" i="1" s="1"/>
  <c r="N127" i="1"/>
  <c r="P127" i="1" s="1"/>
  <c r="R128" i="1"/>
  <c r="AC128" i="1" s="1"/>
  <c r="AE128" i="1" s="1"/>
  <c r="N129" i="1"/>
  <c r="P129" i="1" s="1"/>
  <c r="R130" i="1"/>
  <c r="AC130" i="1" s="1"/>
  <c r="AE130" i="1" s="1"/>
  <c r="N131" i="1"/>
  <c r="P131" i="1" s="1"/>
  <c r="R132" i="1"/>
  <c r="AC132" i="1" s="1"/>
  <c r="AE132" i="1" s="1"/>
  <c r="N133" i="1"/>
  <c r="P133" i="1" s="1"/>
  <c r="R134" i="1"/>
  <c r="AC134" i="1" s="1"/>
  <c r="AE134" i="1" s="1"/>
  <c r="N135" i="1"/>
  <c r="P135" i="1" s="1"/>
  <c r="R136" i="1"/>
  <c r="AC136" i="1" s="1"/>
  <c r="AE136" i="1" s="1"/>
  <c r="N137" i="1"/>
  <c r="P137" i="1" s="1"/>
  <c r="R138" i="1"/>
  <c r="AC138" i="1" s="1"/>
  <c r="AE138" i="1" s="1"/>
  <c r="N139" i="1"/>
  <c r="P139" i="1" s="1"/>
  <c r="R140" i="1"/>
  <c r="AC140" i="1" s="1"/>
  <c r="AE140" i="1" s="1"/>
  <c r="N141" i="1"/>
  <c r="P141" i="1" s="1"/>
  <c r="R142" i="1"/>
  <c r="AC142" i="1" s="1"/>
  <c r="AE142" i="1" s="1"/>
  <c r="N143" i="1"/>
  <c r="P143" i="1" s="1"/>
  <c r="R144" i="1"/>
  <c r="AC144" i="1" s="1"/>
  <c r="AE144" i="1" s="1"/>
  <c r="N145" i="1"/>
  <c r="P145" i="1" s="1"/>
  <c r="R146" i="1"/>
  <c r="AC146" i="1" s="1"/>
  <c r="AE146" i="1" s="1"/>
  <c r="N147" i="1"/>
  <c r="P147" i="1" s="1"/>
  <c r="R148" i="1"/>
  <c r="AC148" i="1" s="1"/>
  <c r="AE148" i="1" s="1"/>
  <c r="N149" i="1"/>
  <c r="P149" i="1" s="1"/>
  <c r="R150" i="1"/>
  <c r="AC150" i="1" s="1"/>
  <c r="AE150" i="1" s="1"/>
  <c r="N151" i="1"/>
  <c r="P151" i="1" s="1"/>
  <c r="R152" i="1"/>
  <c r="AC152" i="1" s="1"/>
  <c r="AE152" i="1" s="1"/>
  <c r="N153" i="1"/>
  <c r="P153" i="1" s="1"/>
  <c r="R154" i="1"/>
  <c r="AC154" i="1" s="1"/>
  <c r="AE154" i="1" s="1"/>
  <c r="N155" i="1"/>
  <c r="P155" i="1" s="1"/>
  <c r="R156" i="1"/>
  <c r="AC156" i="1" s="1"/>
  <c r="AE156" i="1" s="1"/>
  <c r="N157" i="1"/>
  <c r="P157" i="1" s="1"/>
  <c r="R158" i="1"/>
  <c r="AC158" i="1" s="1"/>
  <c r="AE158" i="1" s="1"/>
  <c r="N159" i="1"/>
  <c r="P159" i="1" s="1"/>
  <c r="R160" i="1"/>
  <c r="AC160" i="1" s="1"/>
  <c r="AE160" i="1" s="1"/>
  <c r="N161" i="1"/>
  <c r="P161" i="1" s="1"/>
  <c r="R162" i="1"/>
  <c r="AC162" i="1" s="1"/>
  <c r="AE162" i="1" s="1"/>
  <c r="N163" i="1"/>
  <c r="P163" i="1" s="1"/>
  <c r="R164" i="1"/>
  <c r="AC164" i="1" s="1"/>
  <c r="AE164" i="1" s="1"/>
  <c r="N165" i="1"/>
  <c r="P165" i="1" s="1"/>
  <c r="R166" i="1"/>
  <c r="AC166" i="1" s="1"/>
  <c r="AE166" i="1" s="1"/>
  <c r="N167" i="1"/>
  <c r="P167" i="1" s="1"/>
  <c r="R168" i="1"/>
  <c r="AC168" i="1" s="1"/>
  <c r="AE168" i="1" s="1"/>
  <c r="N169" i="1"/>
  <c r="P169" i="1" s="1"/>
  <c r="R170" i="1"/>
  <c r="AC170" i="1" s="1"/>
  <c r="AE170" i="1" s="1"/>
  <c r="N171" i="1"/>
  <c r="P171" i="1" s="1"/>
  <c r="R172" i="1"/>
  <c r="AC172" i="1" s="1"/>
  <c r="AE172" i="1" s="1"/>
  <c r="N173" i="1"/>
  <c r="P173" i="1" s="1"/>
  <c r="R174" i="1"/>
  <c r="AC174" i="1" s="1"/>
  <c r="AE174" i="1" s="1"/>
  <c r="N175" i="1"/>
  <c r="P175" i="1" s="1"/>
  <c r="R176" i="1"/>
  <c r="AC176" i="1" s="1"/>
  <c r="AE176" i="1" s="1"/>
  <c r="N177" i="1"/>
  <c r="P177" i="1" s="1"/>
  <c r="R178" i="1"/>
  <c r="AC178" i="1" s="1"/>
  <c r="AE178" i="1" s="1"/>
  <c r="N179" i="1"/>
  <c r="P179" i="1" s="1"/>
  <c r="R180" i="1"/>
  <c r="AC180" i="1" s="1"/>
  <c r="AE180" i="1" s="1"/>
  <c r="N181" i="1"/>
  <c r="P181" i="1" s="1"/>
  <c r="R182" i="1"/>
  <c r="AC182" i="1" s="1"/>
  <c r="AE182" i="1" s="1"/>
  <c r="N183" i="1"/>
  <c r="P183" i="1" s="1"/>
  <c r="N186" i="1"/>
  <c r="P186" i="1" s="1"/>
  <c r="AC187" i="1"/>
  <c r="AE187" i="1" s="1"/>
  <c r="N190" i="1"/>
  <c r="P190" i="1" s="1"/>
  <c r="AC191" i="1"/>
  <c r="AE191" i="1" s="1"/>
  <c r="N194" i="1"/>
  <c r="P194" i="1" s="1"/>
  <c r="N197" i="1"/>
  <c r="P197" i="1" s="1"/>
  <c r="N201" i="1"/>
  <c r="P201" i="1" s="1"/>
  <c r="N205" i="1"/>
  <c r="P205" i="1" s="1"/>
  <c r="N209" i="1"/>
  <c r="P209" i="1" s="1"/>
  <c r="R217" i="1"/>
  <c r="AC217" i="1" s="1"/>
  <c r="AE217" i="1" s="1"/>
  <c r="N217" i="1"/>
  <c r="P217" i="1" s="1"/>
  <c r="N230" i="1"/>
  <c r="P230" i="1" s="1"/>
  <c r="R230" i="1"/>
  <c r="AC230" i="1" s="1"/>
  <c r="AE230" i="1" s="1"/>
  <c r="AC242" i="1"/>
  <c r="AE242" i="1" s="1"/>
  <c r="R253" i="1"/>
  <c r="AC253" i="1" s="1"/>
  <c r="AE253" i="1" s="1"/>
  <c r="N253" i="1"/>
  <c r="P253" i="1" s="1"/>
  <c r="X39" i="1"/>
  <c r="X38" i="1" s="1"/>
  <c r="AB39" i="1"/>
  <c r="AB38" i="1" s="1"/>
  <c r="C100" i="1"/>
  <c r="N185" i="1"/>
  <c r="P185" i="1" s="1"/>
  <c r="AC186" i="1"/>
  <c r="AE186" i="1" s="1"/>
  <c r="N189" i="1"/>
  <c r="P189" i="1" s="1"/>
  <c r="AC190" i="1"/>
  <c r="AE190" i="1" s="1"/>
  <c r="N193" i="1"/>
  <c r="P193" i="1" s="1"/>
  <c r="AC194" i="1"/>
  <c r="AE194" i="1" s="1"/>
  <c r="N218" i="1"/>
  <c r="P218" i="1" s="1"/>
  <c r="R218" i="1"/>
  <c r="AC218" i="1" s="1"/>
  <c r="AE218" i="1" s="1"/>
  <c r="R225" i="1"/>
  <c r="AC225" i="1" s="1"/>
  <c r="AE225" i="1" s="1"/>
  <c r="N225" i="1"/>
  <c r="P225" i="1" s="1"/>
  <c r="R229" i="1"/>
  <c r="AC229" i="1" s="1"/>
  <c r="AE229" i="1" s="1"/>
  <c r="N229" i="1"/>
  <c r="P229" i="1" s="1"/>
  <c r="N238" i="1"/>
  <c r="P238" i="1" s="1"/>
  <c r="R238" i="1"/>
  <c r="AC238" i="1" s="1"/>
  <c r="AE238" i="1" s="1"/>
  <c r="AC244" i="1"/>
  <c r="AE244" i="1" s="1"/>
  <c r="AC246" i="1"/>
  <c r="AE246" i="1" s="1"/>
  <c r="N258" i="1"/>
  <c r="P258" i="1" s="1"/>
  <c r="R258" i="1"/>
  <c r="AC258" i="1" s="1"/>
  <c r="AE258" i="1" s="1"/>
  <c r="AC260" i="1"/>
  <c r="AE260" i="1" s="1"/>
  <c r="AC262" i="1"/>
  <c r="AE262" i="1" s="1"/>
  <c r="T39" i="1"/>
  <c r="T38" i="1" s="1"/>
  <c r="D100" i="1"/>
  <c r="H100" i="1"/>
  <c r="L100" i="1"/>
  <c r="AC185" i="1"/>
  <c r="AE185" i="1" s="1"/>
  <c r="N188" i="1"/>
  <c r="P188" i="1" s="1"/>
  <c r="AC189" i="1"/>
  <c r="AE189" i="1" s="1"/>
  <c r="N192" i="1"/>
  <c r="P192" i="1" s="1"/>
  <c r="AC193" i="1"/>
  <c r="AE193" i="1" s="1"/>
  <c r="N213" i="1"/>
  <c r="P213" i="1" s="1"/>
  <c r="N214" i="1"/>
  <c r="P214" i="1" s="1"/>
  <c r="R214" i="1"/>
  <c r="AC214" i="1" s="1"/>
  <c r="AE214" i="1" s="1"/>
  <c r="AC226" i="1"/>
  <c r="AE226" i="1" s="1"/>
  <c r="AC228" i="1"/>
  <c r="AE228" i="1" s="1"/>
  <c r="R237" i="1"/>
  <c r="AC237" i="1" s="1"/>
  <c r="AE237" i="1" s="1"/>
  <c r="N237" i="1"/>
  <c r="P237" i="1" s="1"/>
  <c r="R245" i="1"/>
  <c r="AC245" i="1" s="1"/>
  <c r="AE245" i="1" s="1"/>
  <c r="N245" i="1"/>
  <c r="P245" i="1" s="1"/>
  <c r="R261" i="1"/>
  <c r="AC261" i="1" s="1"/>
  <c r="AE261" i="1" s="1"/>
  <c r="N261" i="1"/>
  <c r="P261" i="1" s="1"/>
  <c r="N196" i="1"/>
  <c r="P196" i="1" s="1"/>
  <c r="R196" i="1"/>
  <c r="AC196" i="1" s="1"/>
  <c r="AE196" i="1" s="1"/>
  <c r="N198" i="1"/>
  <c r="P198" i="1" s="1"/>
  <c r="R198" i="1"/>
  <c r="AC198" i="1" s="1"/>
  <c r="AE198" i="1" s="1"/>
  <c r="N200" i="1"/>
  <c r="P200" i="1" s="1"/>
  <c r="R200" i="1"/>
  <c r="AC200" i="1" s="1"/>
  <c r="AE200" i="1" s="1"/>
  <c r="N202" i="1"/>
  <c r="P202" i="1" s="1"/>
  <c r="R202" i="1"/>
  <c r="AC202" i="1" s="1"/>
  <c r="AE202" i="1" s="1"/>
  <c r="N204" i="1"/>
  <c r="P204" i="1" s="1"/>
  <c r="R204" i="1"/>
  <c r="AC204" i="1" s="1"/>
  <c r="AE204" i="1" s="1"/>
  <c r="N206" i="1"/>
  <c r="P206" i="1" s="1"/>
  <c r="R206" i="1"/>
  <c r="AC206" i="1" s="1"/>
  <c r="AE206" i="1" s="1"/>
  <c r="N208" i="1"/>
  <c r="P208" i="1" s="1"/>
  <c r="R208" i="1"/>
  <c r="AC208" i="1" s="1"/>
  <c r="AE208" i="1" s="1"/>
  <c r="N210" i="1"/>
  <c r="P210" i="1" s="1"/>
  <c r="R210" i="1"/>
  <c r="AC210" i="1" s="1"/>
  <c r="AE210" i="1" s="1"/>
  <c r="N212" i="1"/>
  <c r="P212" i="1" s="1"/>
  <c r="R212" i="1"/>
  <c r="AC212" i="1" s="1"/>
  <c r="AE212" i="1" s="1"/>
  <c r="N216" i="1"/>
  <c r="P216" i="1" s="1"/>
  <c r="AC223" i="1"/>
  <c r="AE223" i="1" s="1"/>
  <c r="N224" i="1"/>
  <c r="P224" i="1" s="1"/>
  <c r="AC231" i="1"/>
  <c r="AE231" i="1" s="1"/>
  <c r="N232" i="1"/>
  <c r="P232" i="1" s="1"/>
  <c r="AC239" i="1"/>
  <c r="AE239" i="1" s="1"/>
  <c r="N240" i="1"/>
  <c r="P240" i="1" s="1"/>
  <c r="R247" i="1"/>
  <c r="AC247" i="1" s="1"/>
  <c r="AE247" i="1" s="1"/>
  <c r="N247" i="1"/>
  <c r="P247" i="1" s="1"/>
  <c r="N252" i="1"/>
  <c r="P252" i="1" s="1"/>
  <c r="R255" i="1"/>
  <c r="AC255" i="1" s="1"/>
  <c r="AE255" i="1" s="1"/>
  <c r="N255" i="1"/>
  <c r="P255" i="1" s="1"/>
  <c r="N260" i="1"/>
  <c r="P260" i="1" s="1"/>
  <c r="R263" i="1"/>
  <c r="AC263" i="1" s="1"/>
  <c r="AE263" i="1" s="1"/>
  <c r="N263" i="1"/>
  <c r="P263" i="1" s="1"/>
  <c r="N268" i="1"/>
  <c r="P268" i="1" s="1"/>
  <c r="R269" i="1"/>
  <c r="AC269" i="1" s="1"/>
  <c r="AE269" i="1" s="1"/>
  <c r="N269" i="1"/>
  <c r="P269" i="1" s="1"/>
  <c r="AC271" i="1"/>
  <c r="AE271" i="1" s="1"/>
  <c r="AC283" i="1"/>
  <c r="AE283" i="1" s="1"/>
  <c r="AC291" i="1"/>
  <c r="AE291" i="1" s="1"/>
  <c r="AC213" i="1"/>
  <c r="AE213" i="1" s="1"/>
  <c r="AC219" i="1"/>
  <c r="AE219" i="1" s="1"/>
  <c r="N220" i="1"/>
  <c r="P220" i="1" s="1"/>
  <c r="AC227" i="1"/>
  <c r="AE227" i="1" s="1"/>
  <c r="N228" i="1"/>
  <c r="P228" i="1" s="1"/>
  <c r="N233" i="1"/>
  <c r="P233" i="1" s="1"/>
  <c r="AC235" i="1"/>
  <c r="AE235" i="1" s="1"/>
  <c r="N236" i="1"/>
  <c r="P236" i="1" s="1"/>
  <c r="N241" i="1"/>
  <c r="P241" i="1" s="1"/>
  <c r="R243" i="1"/>
  <c r="AC243" i="1" s="1"/>
  <c r="AE243" i="1" s="1"/>
  <c r="N243" i="1"/>
  <c r="P243" i="1" s="1"/>
  <c r="R251" i="1"/>
  <c r="AC251" i="1" s="1"/>
  <c r="AE251" i="1" s="1"/>
  <c r="N251" i="1"/>
  <c r="P251" i="1" s="1"/>
  <c r="R259" i="1"/>
  <c r="AC259" i="1" s="1"/>
  <c r="AE259" i="1" s="1"/>
  <c r="N259" i="1"/>
  <c r="P259" i="1" s="1"/>
  <c r="R267" i="1"/>
  <c r="AC267" i="1" s="1"/>
  <c r="AE267" i="1" s="1"/>
  <c r="N267" i="1"/>
  <c r="P267" i="1" s="1"/>
  <c r="AC275" i="1"/>
  <c r="AE275" i="1" s="1"/>
  <c r="AC279" i="1"/>
  <c r="AE279" i="1" s="1"/>
  <c r="AC287" i="1"/>
  <c r="AE287" i="1" s="1"/>
  <c r="AC295" i="1"/>
  <c r="AE295" i="1" s="1"/>
  <c r="N226" i="1"/>
  <c r="P226" i="1" s="1"/>
  <c r="N231" i="1"/>
  <c r="P231" i="1" s="1"/>
  <c r="AC233" i="1"/>
  <c r="AE233" i="1" s="1"/>
  <c r="N234" i="1"/>
  <c r="P234" i="1" s="1"/>
  <c r="N239" i="1"/>
  <c r="P239" i="1" s="1"/>
  <c r="AC241" i="1"/>
  <c r="AE241" i="1" s="1"/>
  <c r="N242" i="1"/>
  <c r="P242" i="1" s="1"/>
  <c r="N246" i="1"/>
  <c r="P246" i="1" s="1"/>
  <c r="R249" i="1"/>
  <c r="AC249" i="1" s="1"/>
  <c r="AE249" i="1" s="1"/>
  <c r="N249" i="1"/>
  <c r="P249" i="1" s="1"/>
  <c r="N254" i="1"/>
  <c r="P254" i="1" s="1"/>
  <c r="R257" i="1"/>
  <c r="AC257" i="1" s="1"/>
  <c r="AE257" i="1" s="1"/>
  <c r="N257" i="1"/>
  <c r="P257" i="1" s="1"/>
  <c r="N262" i="1"/>
  <c r="P262" i="1" s="1"/>
  <c r="R265" i="1"/>
  <c r="AC265" i="1" s="1"/>
  <c r="AE265" i="1" s="1"/>
  <c r="N265" i="1"/>
  <c r="P265" i="1" s="1"/>
  <c r="AC268" i="1"/>
  <c r="AE268" i="1" s="1"/>
  <c r="AC273" i="1"/>
  <c r="AE273" i="1" s="1"/>
  <c r="AC281" i="1"/>
  <c r="AE281" i="1" s="1"/>
  <c r="AC289" i="1"/>
  <c r="AE289" i="1" s="1"/>
  <c r="AC297" i="1"/>
  <c r="AE297" i="1" s="1"/>
  <c r="N270" i="1"/>
  <c r="P270" i="1" s="1"/>
  <c r="R270" i="1"/>
  <c r="AC270" i="1" s="1"/>
  <c r="AE270" i="1" s="1"/>
  <c r="N272" i="1"/>
  <c r="P272" i="1" s="1"/>
  <c r="R272" i="1"/>
  <c r="AC272" i="1" s="1"/>
  <c r="AE272" i="1" s="1"/>
  <c r="N274" i="1"/>
  <c r="P274" i="1" s="1"/>
  <c r="R274" i="1"/>
  <c r="AC274" i="1" s="1"/>
  <c r="AE274" i="1" s="1"/>
  <c r="N276" i="1"/>
  <c r="P276" i="1" s="1"/>
  <c r="R276" i="1"/>
  <c r="AC276" i="1" s="1"/>
  <c r="AE276" i="1" s="1"/>
  <c r="N278" i="1"/>
  <c r="P278" i="1" s="1"/>
  <c r="R278" i="1"/>
  <c r="AC278" i="1" s="1"/>
  <c r="AE278" i="1" s="1"/>
  <c r="R280" i="1"/>
  <c r="AC280" i="1" s="1"/>
  <c r="AE280" i="1" s="1"/>
  <c r="R282" i="1"/>
  <c r="AC282" i="1" s="1"/>
  <c r="AE282" i="1" s="1"/>
  <c r="R284" i="1"/>
  <c r="AC284" i="1" s="1"/>
  <c r="AE284" i="1" s="1"/>
  <c r="R286" i="1"/>
  <c r="AC286" i="1" s="1"/>
  <c r="AE286" i="1" s="1"/>
  <c r="R288" i="1"/>
  <c r="AC288" i="1" s="1"/>
  <c r="AE288" i="1" s="1"/>
  <c r="R290" i="1"/>
  <c r="AC290" i="1" s="1"/>
  <c r="AE290" i="1" s="1"/>
  <c r="R292" i="1"/>
  <c r="AC292" i="1" s="1"/>
  <c r="AE292" i="1" s="1"/>
  <c r="R294" i="1"/>
  <c r="AC294" i="1" s="1"/>
  <c r="AE294" i="1" s="1"/>
  <c r="R296" i="1"/>
  <c r="AC296" i="1" s="1"/>
  <c r="AE296" i="1" s="1"/>
  <c r="R298" i="1"/>
  <c r="AC298" i="1" s="1"/>
  <c r="AE298" i="1" s="1"/>
  <c r="N299" i="1"/>
  <c r="P299" i="1" s="1"/>
  <c r="R302" i="1"/>
  <c r="AC302" i="1" s="1"/>
  <c r="AE302" i="1" s="1"/>
  <c r="N307" i="1"/>
  <c r="P307" i="1" s="1"/>
  <c r="R310" i="1"/>
  <c r="AC310" i="1" s="1"/>
  <c r="AE310" i="1" s="1"/>
  <c r="N315" i="1"/>
  <c r="P315" i="1" s="1"/>
  <c r="R318" i="1"/>
  <c r="AC318" i="1" s="1"/>
  <c r="AE318" i="1" s="1"/>
  <c r="AC321" i="1"/>
  <c r="AE321" i="1" s="1"/>
  <c r="N323" i="1"/>
  <c r="P323" i="1" s="1"/>
  <c r="T325" i="1"/>
  <c r="N331" i="1"/>
  <c r="P331" i="1" s="1"/>
  <c r="N335" i="1"/>
  <c r="P335" i="1" s="1"/>
  <c r="N339" i="1"/>
  <c r="P339" i="1" s="1"/>
  <c r="N343" i="1"/>
  <c r="P343" i="1" s="1"/>
  <c r="N347" i="1"/>
  <c r="P347" i="1" s="1"/>
  <c r="N351" i="1"/>
  <c r="P351" i="1" s="1"/>
  <c r="N355" i="1"/>
  <c r="P355" i="1" s="1"/>
  <c r="N359" i="1"/>
  <c r="P359" i="1" s="1"/>
  <c r="AC361" i="1"/>
  <c r="AE361" i="1" s="1"/>
  <c r="AC362" i="1"/>
  <c r="AE362" i="1" s="1"/>
  <c r="N363" i="1"/>
  <c r="P363" i="1" s="1"/>
  <c r="AC365" i="1"/>
  <c r="AE365" i="1" s="1"/>
  <c r="AC366" i="1"/>
  <c r="AE366" i="1" s="1"/>
  <c r="N367" i="1"/>
  <c r="P367" i="1" s="1"/>
  <c r="AC369" i="1"/>
  <c r="AE369" i="1" s="1"/>
  <c r="AC370" i="1"/>
  <c r="AE370" i="1" s="1"/>
  <c r="N371" i="1"/>
  <c r="P371" i="1" s="1"/>
  <c r="AC373" i="1"/>
  <c r="AE373" i="1" s="1"/>
  <c r="AC374" i="1"/>
  <c r="AE374" i="1" s="1"/>
  <c r="N375" i="1"/>
  <c r="P375" i="1" s="1"/>
  <c r="N271" i="1"/>
  <c r="P271" i="1" s="1"/>
  <c r="N273" i="1"/>
  <c r="P273" i="1" s="1"/>
  <c r="N275" i="1"/>
  <c r="P275" i="1" s="1"/>
  <c r="N277" i="1"/>
  <c r="P277" i="1" s="1"/>
  <c r="N279" i="1"/>
  <c r="P279" i="1" s="1"/>
  <c r="N281" i="1"/>
  <c r="P281" i="1" s="1"/>
  <c r="N283" i="1"/>
  <c r="P283" i="1" s="1"/>
  <c r="N285" i="1"/>
  <c r="P285" i="1" s="1"/>
  <c r="N287" i="1"/>
  <c r="P287" i="1" s="1"/>
  <c r="N289" i="1"/>
  <c r="P289" i="1" s="1"/>
  <c r="N291" i="1"/>
  <c r="P291" i="1" s="1"/>
  <c r="N293" i="1"/>
  <c r="P293" i="1" s="1"/>
  <c r="N295" i="1"/>
  <c r="P295" i="1" s="1"/>
  <c r="N297" i="1"/>
  <c r="P297" i="1" s="1"/>
  <c r="AC299" i="1"/>
  <c r="AE299" i="1" s="1"/>
  <c r="N301" i="1"/>
  <c r="P301" i="1" s="1"/>
  <c r="N304" i="1"/>
  <c r="P304" i="1" s="1"/>
  <c r="R304" i="1"/>
  <c r="AC304" i="1" s="1"/>
  <c r="AE304" i="1" s="1"/>
  <c r="T305" i="1"/>
  <c r="AC307" i="1"/>
  <c r="AE307" i="1" s="1"/>
  <c r="N309" i="1"/>
  <c r="P309" i="1" s="1"/>
  <c r="N312" i="1"/>
  <c r="P312" i="1" s="1"/>
  <c r="R312" i="1"/>
  <c r="AC312" i="1" s="1"/>
  <c r="AE312" i="1" s="1"/>
  <c r="T313" i="1"/>
  <c r="AC313" i="1" s="1"/>
  <c r="AE313" i="1" s="1"/>
  <c r="AC315" i="1"/>
  <c r="AE315" i="1" s="1"/>
  <c r="N317" i="1"/>
  <c r="P317" i="1" s="1"/>
  <c r="N320" i="1"/>
  <c r="P320" i="1" s="1"/>
  <c r="R320" i="1"/>
  <c r="AC320" i="1" s="1"/>
  <c r="AE320" i="1" s="1"/>
  <c r="T321" i="1"/>
  <c r="AC323" i="1"/>
  <c r="AE323" i="1" s="1"/>
  <c r="AC358" i="1"/>
  <c r="AE358" i="1" s="1"/>
  <c r="Y391" i="1"/>
  <c r="Y390" i="1" s="1"/>
  <c r="J390" i="1"/>
  <c r="N391" i="1"/>
  <c r="AC500" i="1"/>
  <c r="AE500" i="1" s="1"/>
  <c r="N528" i="1"/>
  <c r="P528" i="1" s="1"/>
  <c r="R528" i="1"/>
  <c r="AC528" i="1" s="1"/>
  <c r="AE528" i="1" s="1"/>
  <c r="S535" i="1"/>
  <c r="D534" i="1"/>
  <c r="W535" i="1"/>
  <c r="W534" i="1" s="1"/>
  <c r="H534" i="1"/>
  <c r="AA535" i="1"/>
  <c r="AA534" i="1" s="1"/>
  <c r="L534" i="1"/>
  <c r="AC301" i="1"/>
  <c r="AE301" i="1" s="1"/>
  <c r="N303" i="1"/>
  <c r="P303" i="1" s="1"/>
  <c r="R306" i="1"/>
  <c r="AC306" i="1" s="1"/>
  <c r="AE306" i="1" s="1"/>
  <c r="AC309" i="1"/>
  <c r="AE309" i="1" s="1"/>
  <c r="N311" i="1"/>
  <c r="P311" i="1" s="1"/>
  <c r="R314" i="1"/>
  <c r="AC314" i="1" s="1"/>
  <c r="AE314" i="1" s="1"/>
  <c r="AC317" i="1"/>
  <c r="AE317" i="1" s="1"/>
  <c r="N319" i="1"/>
  <c r="P319" i="1" s="1"/>
  <c r="R322" i="1"/>
  <c r="AC322" i="1" s="1"/>
  <c r="AE322" i="1" s="1"/>
  <c r="AC325" i="1"/>
  <c r="AE325" i="1" s="1"/>
  <c r="T327" i="1"/>
  <c r="AC327" i="1" s="1"/>
  <c r="AE327" i="1" s="1"/>
  <c r="AC329" i="1"/>
  <c r="AE329" i="1" s="1"/>
  <c r="AC333" i="1"/>
  <c r="AE333" i="1" s="1"/>
  <c r="AC337" i="1"/>
  <c r="AE337" i="1" s="1"/>
  <c r="AC341" i="1"/>
  <c r="AE341" i="1" s="1"/>
  <c r="AC345" i="1"/>
  <c r="AE345" i="1" s="1"/>
  <c r="AC353" i="1"/>
  <c r="AE353" i="1" s="1"/>
  <c r="AC357" i="1"/>
  <c r="AE357" i="1" s="1"/>
  <c r="T453" i="1"/>
  <c r="E409" i="1"/>
  <c r="X453" i="1"/>
  <c r="I409" i="1"/>
  <c r="AB453" i="1"/>
  <c r="AB409" i="1" s="1"/>
  <c r="M409" i="1"/>
  <c r="N300" i="1"/>
  <c r="P300" i="1" s="1"/>
  <c r="R300" i="1"/>
  <c r="AC300" i="1" s="1"/>
  <c r="AE300" i="1" s="1"/>
  <c r="AC303" i="1"/>
  <c r="AE303" i="1" s="1"/>
  <c r="N308" i="1"/>
  <c r="P308" i="1" s="1"/>
  <c r="R308" i="1"/>
  <c r="AC308" i="1" s="1"/>
  <c r="AE308" i="1" s="1"/>
  <c r="AC311" i="1"/>
  <c r="AE311" i="1" s="1"/>
  <c r="N316" i="1"/>
  <c r="P316" i="1" s="1"/>
  <c r="R316" i="1"/>
  <c r="AC316" i="1" s="1"/>
  <c r="AE316" i="1" s="1"/>
  <c r="AC319" i="1"/>
  <c r="AE319" i="1" s="1"/>
  <c r="N324" i="1"/>
  <c r="P324" i="1" s="1"/>
  <c r="R324" i="1"/>
  <c r="AC324" i="1" s="1"/>
  <c r="AE324" i="1" s="1"/>
  <c r="N326" i="1"/>
  <c r="P326" i="1" s="1"/>
  <c r="R326" i="1"/>
  <c r="AC326" i="1" s="1"/>
  <c r="AE326" i="1" s="1"/>
  <c r="R328" i="1"/>
  <c r="AC328" i="1" s="1"/>
  <c r="AE328" i="1" s="1"/>
  <c r="R332" i="1"/>
  <c r="AC332" i="1" s="1"/>
  <c r="AE332" i="1" s="1"/>
  <c r="R336" i="1"/>
  <c r="AC336" i="1" s="1"/>
  <c r="AE336" i="1" s="1"/>
  <c r="R340" i="1"/>
  <c r="AC340" i="1" s="1"/>
  <c r="AE340" i="1" s="1"/>
  <c r="R344" i="1"/>
  <c r="AC344" i="1" s="1"/>
  <c r="AE344" i="1" s="1"/>
  <c r="R348" i="1"/>
  <c r="AC348" i="1" s="1"/>
  <c r="AE348" i="1" s="1"/>
  <c r="R352" i="1"/>
  <c r="AC352" i="1" s="1"/>
  <c r="AE352" i="1" s="1"/>
  <c r="R356" i="1"/>
  <c r="AC356" i="1" s="1"/>
  <c r="AE356" i="1" s="1"/>
  <c r="AE410" i="1"/>
  <c r="N330" i="1"/>
  <c r="P330" i="1" s="1"/>
  <c r="R330" i="1"/>
  <c r="AC330" i="1" s="1"/>
  <c r="AE330" i="1" s="1"/>
  <c r="AC335" i="1"/>
  <c r="AE335" i="1" s="1"/>
  <c r="N338" i="1"/>
  <c r="P338" i="1" s="1"/>
  <c r="R338" i="1"/>
  <c r="AC338" i="1" s="1"/>
  <c r="AE338" i="1" s="1"/>
  <c r="AC343" i="1"/>
  <c r="AE343" i="1" s="1"/>
  <c r="N346" i="1"/>
  <c r="P346" i="1" s="1"/>
  <c r="R346" i="1"/>
  <c r="AC346" i="1" s="1"/>
  <c r="AE346" i="1" s="1"/>
  <c r="AC351" i="1"/>
  <c r="AE351" i="1" s="1"/>
  <c r="N354" i="1"/>
  <c r="P354" i="1" s="1"/>
  <c r="R354" i="1"/>
  <c r="AC354" i="1" s="1"/>
  <c r="AE354" i="1" s="1"/>
  <c r="N362" i="1"/>
  <c r="P362" i="1" s="1"/>
  <c r="AC363" i="1"/>
  <c r="AE363" i="1" s="1"/>
  <c r="AC364" i="1"/>
  <c r="AE364" i="1" s="1"/>
  <c r="N365" i="1"/>
  <c r="P365" i="1" s="1"/>
  <c r="N370" i="1"/>
  <c r="P370" i="1" s="1"/>
  <c r="AC371" i="1"/>
  <c r="AE371" i="1" s="1"/>
  <c r="AC372" i="1"/>
  <c r="AE372" i="1" s="1"/>
  <c r="N373" i="1"/>
  <c r="P373" i="1" s="1"/>
  <c r="N378" i="1"/>
  <c r="P378" i="1" s="1"/>
  <c r="T390" i="1"/>
  <c r="X390" i="1"/>
  <c r="AB390" i="1"/>
  <c r="AE395" i="1"/>
  <c r="AE397" i="1"/>
  <c r="AE399" i="1"/>
  <c r="AE401" i="1"/>
  <c r="AE403" i="1"/>
  <c r="AE405" i="1"/>
  <c r="AE407" i="1"/>
  <c r="AC516" i="1"/>
  <c r="AE516" i="1" s="1"/>
  <c r="AC331" i="1"/>
  <c r="AE331" i="1" s="1"/>
  <c r="N334" i="1"/>
  <c r="P334" i="1" s="1"/>
  <c r="R334" i="1"/>
  <c r="AC334" i="1" s="1"/>
  <c r="AE334" i="1" s="1"/>
  <c r="AC339" i="1"/>
  <c r="AE339" i="1" s="1"/>
  <c r="N342" i="1"/>
  <c r="P342" i="1" s="1"/>
  <c r="R342" i="1"/>
  <c r="AC342" i="1" s="1"/>
  <c r="AE342" i="1" s="1"/>
  <c r="AC347" i="1"/>
  <c r="AE347" i="1" s="1"/>
  <c r="N350" i="1"/>
  <c r="P350" i="1" s="1"/>
  <c r="R350" i="1"/>
  <c r="AC350" i="1" s="1"/>
  <c r="AE350" i="1" s="1"/>
  <c r="AC355" i="1"/>
  <c r="AE355" i="1" s="1"/>
  <c r="N358" i="1"/>
  <c r="P358" i="1" s="1"/>
  <c r="AC359" i="1"/>
  <c r="AE359" i="1" s="1"/>
  <c r="AC360" i="1"/>
  <c r="AE360" i="1" s="1"/>
  <c r="N361" i="1"/>
  <c r="P361" i="1" s="1"/>
  <c r="N366" i="1"/>
  <c r="P366" i="1" s="1"/>
  <c r="AC367" i="1"/>
  <c r="AE367" i="1" s="1"/>
  <c r="AC368" i="1"/>
  <c r="AE368" i="1" s="1"/>
  <c r="N369" i="1"/>
  <c r="P369" i="1" s="1"/>
  <c r="N374" i="1"/>
  <c r="P374" i="1" s="1"/>
  <c r="AC375" i="1"/>
  <c r="AE375" i="1" s="1"/>
  <c r="AC376" i="1"/>
  <c r="AE376" i="1" s="1"/>
  <c r="N377" i="1"/>
  <c r="P377" i="1" s="1"/>
  <c r="S394" i="1"/>
  <c r="S390" i="1" s="1"/>
  <c r="D390" i="1"/>
  <c r="W394" i="1"/>
  <c r="W390" i="1" s="1"/>
  <c r="H390" i="1"/>
  <c r="AA394" i="1"/>
  <c r="AA390" i="1" s="1"/>
  <c r="L390" i="1"/>
  <c r="AE396" i="1"/>
  <c r="AE398" i="1"/>
  <c r="AE400" i="1"/>
  <c r="AE402" i="1"/>
  <c r="AE404" i="1"/>
  <c r="U409" i="1"/>
  <c r="AC377" i="1"/>
  <c r="AE377" i="1" s="1"/>
  <c r="AC378" i="1"/>
  <c r="AE378" i="1" s="1"/>
  <c r="AC391" i="1"/>
  <c r="V390" i="1"/>
  <c r="AC392" i="1"/>
  <c r="AE392" i="1" s="1"/>
  <c r="N393" i="1"/>
  <c r="P393" i="1" s="1"/>
  <c r="R393" i="1"/>
  <c r="C390" i="1"/>
  <c r="Z393" i="1"/>
  <c r="Z390" i="1" s="1"/>
  <c r="K390" i="1"/>
  <c r="T409" i="1"/>
  <c r="X409" i="1"/>
  <c r="N392" i="1"/>
  <c r="P392" i="1" s="1"/>
  <c r="N395" i="1"/>
  <c r="P395" i="1" s="1"/>
  <c r="N396" i="1"/>
  <c r="P396" i="1" s="1"/>
  <c r="N397" i="1"/>
  <c r="P397" i="1" s="1"/>
  <c r="N398" i="1"/>
  <c r="P398" i="1" s="1"/>
  <c r="N399" i="1"/>
  <c r="P399" i="1" s="1"/>
  <c r="N400" i="1"/>
  <c r="P400" i="1" s="1"/>
  <c r="N401" i="1"/>
  <c r="P401" i="1" s="1"/>
  <c r="N402" i="1"/>
  <c r="P402" i="1" s="1"/>
  <c r="N403" i="1"/>
  <c r="P403" i="1" s="1"/>
  <c r="N404" i="1"/>
  <c r="P404" i="1" s="1"/>
  <c r="N405" i="1"/>
  <c r="P405" i="1" s="1"/>
  <c r="N406" i="1"/>
  <c r="P406" i="1" s="1"/>
  <c r="N407" i="1"/>
  <c r="P407" i="1" s="1"/>
  <c r="AB469" i="1"/>
  <c r="N482" i="1"/>
  <c r="V482" i="1"/>
  <c r="Z482" i="1"/>
  <c r="P483" i="1"/>
  <c r="Y482" i="1"/>
  <c r="AC514" i="1"/>
  <c r="AE514" i="1" s="1"/>
  <c r="N521" i="1"/>
  <c r="P521" i="1" s="1"/>
  <c r="R521" i="1"/>
  <c r="AC521" i="1" s="1"/>
  <c r="AE521" i="1" s="1"/>
  <c r="D409" i="1"/>
  <c r="H409" i="1"/>
  <c r="L409" i="1"/>
  <c r="N410" i="1"/>
  <c r="N411" i="1"/>
  <c r="P411" i="1" s="1"/>
  <c r="N412" i="1"/>
  <c r="P412" i="1" s="1"/>
  <c r="N413" i="1"/>
  <c r="P413" i="1" s="1"/>
  <c r="N414" i="1"/>
  <c r="P414" i="1" s="1"/>
  <c r="N415" i="1"/>
  <c r="P415" i="1" s="1"/>
  <c r="N416" i="1"/>
  <c r="P416" i="1" s="1"/>
  <c r="N417" i="1"/>
  <c r="P417" i="1" s="1"/>
  <c r="N418" i="1"/>
  <c r="P418" i="1" s="1"/>
  <c r="N419" i="1"/>
  <c r="P419" i="1" s="1"/>
  <c r="N420" i="1"/>
  <c r="P420" i="1" s="1"/>
  <c r="N421" i="1"/>
  <c r="P421" i="1" s="1"/>
  <c r="N422" i="1"/>
  <c r="P422" i="1" s="1"/>
  <c r="N423" i="1"/>
  <c r="P423" i="1" s="1"/>
  <c r="N424" i="1"/>
  <c r="P424" i="1" s="1"/>
  <c r="N425" i="1"/>
  <c r="P425" i="1" s="1"/>
  <c r="N426" i="1"/>
  <c r="P426" i="1" s="1"/>
  <c r="N427" i="1"/>
  <c r="P427" i="1" s="1"/>
  <c r="N428" i="1"/>
  <c r="P428" i="1" s="1"/>
  <c r="N429" i="1"/>
  <c r="P429" i="1" s="1"/>
  <c r="N430" i="1"/>
  <c r="P430" i="1" s="1"/>
  <c r="N431" i="1"/>
  <c r="P431" i="1" s="1"/>
  <c r="N432" i="1"/>
  <c r="P432" i="1" s="1"/>
  <c r="N433" i="1"/>
  <c r="P433" i="1" s="1"/>
  <c r="N434" i="1"/>
  <c r="P434" i="1" s="1"/>
  <c r="N435" i="1"/>
  <c r="P435" i="1" s="1"/>
  <c r="N436" i="1"/>
  <c r="P436" i="1" s="1"/>
  <c r="N437" i="1"/>
  <c r="P437" i="1" s="1"/>
  <c r="N438" i="1"/>
  <c r="P438" i="1" s="1"/>
  <c r="N439" i="1"/>
  <c r="P439" i="1" s="1"/>
  <c r="N440" i="1"/>
  <c r="P440" i="1" s="1"/>
  <c r="N441" i="1"/>
  <c r="P441" i="1" s="1"/>
  <c r="N442" i="1"/>
  <c r="P442" i="1" s="1"/>
  <c r="N443" i="1"/>
  <c r="P443" i="1" s="1"/>
  <c r="O409" i="1"/>
  <c r="P460" i="1"/>
  <c r="S474" i="1"/>
  <c r="S469" i="1" s="1"/>
  <c r="D469" i="1"/>
  <c r="W474" i="1"/>
  <c r="W469" i="1" s="1"/>
  <c r="H469" i="1"/>
  <c r="AA474" i="1"/>
  <c r="AA469" i="1" s="1"/>
  <c r="L469" i="1"/>
  <c r="AC506" i="1"/>
  <c r="AE506" i="1" s="1"/>
  <c r="AC522" i="1"/>
  <c r="AE522" i="1" s="1"/>
  <c r="N394" i="1"/>
  <c r="P394" i="1" s="1"/>
  <c r="W409" i="1"/>
  <c r="AA409" i="1"/>
  <c r="S444" i="1"/>
  <c r="AC444" i="1" s="1"/>
  <c r="AE444" i="1" s="1"/>
  <c r="N444" i="1"/>
  <c r="P444" i="1" s="1"/>
  <c r="S445" i="1"/>
  <c r="AC445" i="1" s="1"/>
  <c r="AE445" i="1" s="1"/>
  <c r="N445" i="1"/>
  <c r="P445" i="1" s="1"/>
  <c r="S446" i="1"/>
  <c r="AC446" i="1" s="1"/>
  <c r="AE446" i="1" s="1"/>
  <c r="N446" i="1"/>
  <c r="P446" i="1" s="1"/>
  <c r="S447" i="1"/>
  <c r="AC447" i="1" s="1"/>
  <c r="AE447" i="1" s="1"/>
  <c r="N447" i="1"/>
  <c r="P447" i="1" s="1"/>
  <c r="S448" i="1"/>
  <c r="AC448" i="1" s="1"/>
  <c r="AE448" i="1" s="1"/>
  <c r="N448" i="1"/>
  <c r="P448" i="1" s="1"/>
  <c r="S449" i="1"/>
  <c r="AC449" i="1" s="1"/>
  <c r="AE449" i="1" s="1"/>
  <c r="N449" i="1"/>
  <c r="P449" i="1" s="1"/>
  <c r="S450" i="1"/>
  <c r="AC450" i="1" s="1"/>
  <c r="AE450" i="1" s="1"/>
  <c r="N450" i="1"/>
  <c r="P450" i="1" s="1"/>
  <c r="S451" i="1"/>
  <c r="AC451" i="1" s="1"/>
  <c r="AE451" i="1" s="1"/>
  <c r="N451" i="1"/>
  <c r="P451" i="1" s="1"/>
  <c r="O469" i="1"/>
  <c r="P473" i="1"/>
  <c r="AC501" i="1"/>
  <c r="AE501" i="1" s="1"/>
  <c r="N505" i="1"/>
  <c r="P505" i="1" s="1"/>
  <c r="R505" i="1"/>
  <c r="T508" i="1"/>
  <c r="V508" i="1"/>
  <c r="AC512" i="1"/>
  <c r="AE512" i="1" s="1"/>
  <c r="N517" i="1"/>
  <c r="P517" i="1" s="1"/>
  <c r="R517" i="1"/>
  <c r="AC517" i="1" s="1"/>
  <c r="AE517" i="1" s="1"/>
  <c r="AC527" i="1"/>
  <c r="AE527" i="1" s="1"/>
  <c r="N453" i="1"/>
  <c r="P453" i="1" s="1"/>
  <c r="R453" i="1"/>
  <c r="AC453" i="1" s="1"/>
  <c r="AE453" i="1" s="1"/>
  <c r="N454" i="1"/>
  <c r="P454" i="1" s="1"/>
  <c r="R454" i="1"/>
  <c r="AC454" i="1" s="1"/>
  <c r="AE454" i="1" s="1"/>
  <c r="N455" i="1"/>
  <c r="P455" i="1" s="1"/>
  <c r="R455" i="1"/>
  <c r="AC455" i="1" s="1"/>
  <c r="AE455" i="1" s="1"/>
  <c r="N456" i="1"/>
  <c r="P456" i="1" s="1"/>
  <c r="R456" i="1"/>
  <c r="AC456" i="1" s="1"/>
  <c r="AE456" i="1" s="1"/>
  <c r="N457" i="1"/>
  <c r="P457" i="1" s="1"/>
  <c r="R457" i="1"/>
  <c r="AC457" i="1" s="1"/>
  <c r="AE457" i="1" s="1"/>
  <c r="AB482" i="1"/>
  <c r="U503" i="1"/>
  <c r="Y503" i="1"/>
  <c r="S510" i="1"/>
  <c r="S508" i="1" s="1"/>
  <c r="D508" i="1"/>
  <c r="W510" i="1"/>
  <c r="H508" i="1"/>
  <c r="AA510" i="1"/>
  <c r="L508" i="1"/>
  <c r="E508" i="1"/>
  <c r="X511" i="1"/>
  <c r="X508" i="1" s="1"/>
  <c r="I508" i="1"/>
  <c r="M508" i="1"/>
  <c r="AB511" i="1"/>
  <c r="N513" i="1"/>
  <c r="P513" i="1" s="1"/>
  <c r="R513" i="1"/>
  <c r="AC513" i="1" s="1"/>
  <c r="AE513" i="1" s="1"/>
  <c r="AC519" i="1"/>
  <c r="AE519" i="1" s="1"/>
  <c r="N452" i="1"/>
  <c r="P452" i="1" s="1"/>
  <c r="N474" i="1"/>
  <c r="R474" i="1"/>
  <c r="N475" i="1"/>
  <c r="P475" i="1" s="1"/>
  <c r="R475" i="1"/>
  <c r="N476" i="1"/>
  <c r="P476" i="1" s="1"/>
  <c r="R476" i="1"/>
  <c r="AC476" i="1" s="1"/>
  <c r="AE476" i="1" s="1"/>
  <c r="N477" i="1"/>
  <c r="P477" i="1" s="1"/>
  <c r="R477" i="1"/>
  <c r="AC477" i="1" s="1"/>
  <c r="AE477" i="1" s="1"/>
  <c r="N478" i="1"/>
  <c r="P478" i="1" s="1"/>
  <c r="R478" i="1"/>
  <c r="AC478" i="1" s="1"/>
  <c r="AE478" i="1" s="1"/>
  <c r="N480" i="1"/>
  <c r="R504" i="1"/>
  <c r="N504" i="1"/>
  <c r="C503" i="1"/>
  <c r="V504" i="1"/>
  <c r="V503" i="1" s="1"/>
  <c r="G503" i="1"/>
  <c r="Z504" i="1"/>
  <c r="Z503" i="1" s="1"/>
  <c r="K503" i="1"/>
  <c r="X507" i="1"/>
  <c r="X503" i="1" s="1"/>
  <c r="I503" i="1"/>
  <c r="AB507" i="1"/>
  <c r="AB503" i="1" s="1"/>
  <c r="M503" i="1"/>
  <c r="N509" i="1"/>
  <c r="R509" i="1"/>
  <c r="C508" i="1"/>
  <c r="G508" i="1"/>
  <c r="Z509" i="1"/>
  <c r="Z508" i="1" s="1"/>
  <c r="K508" i="1"/>
  <c r="AB508" i="1"/>
  <c r="AC515" i="1"/>
  <c r="AE515" i="1" s="1"/>
  <c r="AC520" i="1"/>
  <c r="AE520" i="1" s="1"/>
  <c r="R480" i="1"/>
  <c r="R483" i="1"/>
  <c r="R484" i="1"/>
  <c r="AC484" i="1" s="1"/>
  <c r="AE484" i="1" s="1"/>
  <c r="R485" i="1"/>
  <c r="AC485" i="1" s="1"/>
  <c r="AE485" i="1" s="1"/>
  <c r="R486" i="1"/>
  <c r="AC486" i="1" s="1"/>
  <c r="AE486" i="1" s="1"/>
  <c r="R487" i="1"/>
  <c r="AC487" i="1" s="1"/>
  <c r="AE487" i="1" s="1"/>
  <c r="R488" i="1"/>
  <c r="AC488" i="1" s="1"/>
  <c r="AE488" i="1" s="1"/>
  <c r="R489" i="1"/>
  <c r="AC489" i="1" s="1"/>
  <c r="AE489" i="1" s="1"/>
  <c r="R490" i="1"/>
  <c r="AC490" i="1" s="1"/>
  <c r="AE490" i="1" s="1"/>
  <c r="R491" i="1"/>
  <c r="AC491" i="1" s="1"/>
  <c r="AE491" i="1" s="1"/>
  <c r="R492" i="1"/>
  <c r="AC492" i="1" s="1"/>
  <c r="AE492" i="1" s="1"/>
  <c r="R493" i="1"/>
  <c r="AC493" i="1" s="1"/>
  <c r="AE493" i="1" s="1"/>
  <c r="R494" i="1"/>
  <c r="AC494" i="1" s="1"/>
  <c r="AE494" i="1" s="1"/>
  <c r="R495" i="1"/>
  <c r="AC495" i="1" s="1"/>
  <c r="AE495" i="1" s="1"/>
  <c r="R496" i="1"/>
  <c r="AC496" i="1" s="1"/>
  <c r="AE496" i="1" s="1"/>
  <c r="R497" i="1"/>
  <c r="AC497" i="1" s="1"/>
  <c r="AE497" i="1" s="1"/>
  <c r="R498" i="1"/>
  <c r="AC498" i="1" s="1"/>
  <c r="AE498" i="1" s="1"/>
  <c r="R499" i="1"/>
  <c r="AC499" i="1" s="1"/>
  <c r="AE499" i="1" s="1"/>
  <c r="F503" i="1"/>
  <c r="F621" i="1" s="1"/>
  <c r="S505" i="1"/>
  <c r="S503" i="1" s="1"/>
  <c r="D503" i="1"/>
  <c r="W505" i="1"/>
  <c r="W503" i="1" s="1"/>
  <c r="H503" i="1"/>
  <c r="AA505" i="1"/>
  <c r="AA503" i="1" s="1"/>
  <c r="L503" i="1"/>
  <c r="W508" i="1"/>
  <c r="AA508" i="1"/>
  <c r="N512" i="1"/>
  <c r="P512" i="1" s="1"/>
  <c r="N516" i="1"/>
  <c r="P516" i="1" s="1"/>
  <c r="N520" i="1"/>
  <c r="P520" i="1" s="1"/>
  <c r="N524" i="1"/>
  <c r="P524" i="1" s="1"/>
  <c r="AC542" i="1"/>
  <c r="AE542" i="1" s="1"/>
  <c r="AC546" i="1"/>
  <c r="AE546" i="1" s="1"/>
  <c r="AC566" i="1"/>
  <c r="AE566" i="1" s="1"/>
  <c r="N507" i="1"/>
  <c r="P507" i="1" s="1"/>
  <c r="N511" i="1"/>
  <c r="P511" i="1" s="1"/>
  <c r="N515" i="1"/>
  <c r="P515" i="1" s="1"/>
  <c r="N519" i="1"/>
  <c r="P519" i="1" s="1"/>
  <c r="N523" i="1"/>
  <c r="P523" i="1" s="1"/>
  <c r="N526" i="1"/>
  <c r="P526" i="1" s="1"/>
  <c r="R526" i="1"/>
  <c r="AC526" i="1" s="1"/>
  <c r="AE526" i="1" s="1"/>
  <c r="N527" i="1"/>
  <c r="P527" i="1" s="1"/>
  <c r="F534" i="1"/>
  <c r="U552" i="1"/>
  <c r="N552" i="1"/>
  <c r="P552" i="1" s="1"/>
  <c r="Y552" i="1"/>
  <c r="Y534" i="1" s="1"/>
  <c r="N554" i="1"/>
  <c r="P554" i="1" s="1"/>
  <c r="S554" i="1"/>
  <c r="AC554" i="1" s="1"/>
  <c r="AE554" i="1" s="1"/>
  <c r="R555" i="1"/>
  <c r="AC555" i="1" s="1"/>
  <c r="AE555" i="1" s="1"/>
  <c r="N555" i="1"/>
  <c r="P555" i="1" s="1"/>
  <c r="N506" i="1"/>
  <c r="P506" i="1" s="1"/>
  <c r="N510" i="1"/>
  <c r="P510" i="1" s="1"/>
  <c r="N514" i="1"/>
  <c r="P514" i="1" s="1"/>
  <c r="N518" i="1"/>
  <c r="P518" i="1" s="1"/>
  <c r="N522" i="1"/>
  <c r="P522" i="1" s="1"/>
  <c r="R523" i="1"/>
  <c r="AC523" i="1" s="1"/>
  <c r="AE523" i="1" s="1"/>
  <c r="N535" i="1"/>
  <c r="AC536" i="1"/>
  <c r="AE536" i="1" s="1"/>
  <c r="AC540" i="1"/>
  <c r="AE540" i="1" s="1"/>
  <c r="AC544" i="1"/>
  <c r="AE544" i="1" s="1"/>
  <c r="U534" i="1"/>
  <c r="O534" i="1"/>
  <c r="AC552" i="1"/>
  <c r="AE552" i="1" s="1"/>
  <c r="S548" i="1"/>
  <c r="AC548" i="1" s="1"/>
  <c r="AE548" i="1" s="1"/>
  <c r="N548" i="1"/>
  <c r="P548" i="1" s="1"/>
  <c r="S549" i="1"/>
  <c r="AC549" i="1" s="1"/>
  <c r="AE549" i="1" s="1"/>
  <c r="N549" i="1"/>
  <c r="P549" i="1" s="1"/>
  <c r="N550" i="1"/>
  <c r="P550" i="1" s="1"/>
  <c r="S550" i="1"/>
  <c r="AC550" i="1" s="1"/>
  <c r="AE550" i="1" s="1"/>
  <c r="R551" i="1"/>
  <c r="N551" i="1"/>
  <c r="P551" i="1" s="1"/>
  <c r="C534" i="1"/>
  <c r="V551" i="1"/>
  <c r="V534" i="1" s="1"/>
  <c r="G534" i="1"/>
  <c r="Z551" i="1"/>
  <c r="Z534" i="1" s="1"/>
  <c r="K534" i="1"/>
  <c r="N525" i="1"/>
  <c r="P525" i="1" s="1"/>
  <c r="N529" i="1"/>
  <c r="P529" i="1" s="1"/>
  <c r="N530" i="1"/>
  <c r="P530" i="1" s="1"/>
  <c r="N531" i="1"/>
  <c r="P531" i="1" s="1"/>
  <c r="N532" i="1"/>
  <c r="P532" i="1" s="1"/>
  <c r="N533" i="1"/>
  <c r="P533" i="1" s="1"/>
  <c r="T534" i="1"/>
  <c r="X534" i="1"/>
  <c r="AB534" i="1"/>
  <c r="N556" i="1"/>
  <c r="P556" i="1" s="1"/>
  <c r="N558" i="1"/>
  <c r="P558" i="1" s="1"/>
  <c r="S558" i="1"/>
  <c r="AC558" i="1" s="1"/>
  <c r="AE558" i="1" s="1"/>
  <c r="V559" i="1"/>
  <c r="Z559" i="1"/>
  <c r="Y559" i="1"/>
  <c r="N553" i="1"/>
  <c r="P553" i="1" s="1"/>
  <c r="N557" i="1"/>
  <c r="P557" i="1" s="1"/>
  <c r="S560" i="1"/>
  <c r="AC560" i="1" s="1"/>
  <c r="N560" i="1"/>
  <c r="S561" i="1"/>
  <c r="AC561" i="1" s="1"/>
  <c r="AE561" i="1" s="1"/>
  <c r="N561" i="1"/>
  <c r="P561" i="1" s="1"/>
  <c r="S562" i="1"/>
  <c r="AC562" i="1" s="1"/>
  <c r="AE562" i="1" s="1"/>
  <c r="N562" i="1"/>
  <c r="P562" i="1" s="1"/>
  <c r="S563" i="1"/>
  <c r="AC563" i="1" s="1"/>
  <c r="AE563" i="1" s="1"/>
  <c r="N563" i="1"/>
  <c r="P563" i="1" s="1"/>
  <c r="S564" i="1"/>
  <c r="AC564" i="1" s="1"/>
  <c r="AE564" i="1" s="1"/>
  <c r="N564" i="1"/>
  <c r="P564" i="1" s="1"/>
  <c r="S565" i="1"/>
  <c r="AC565" i="1" s="1"/>
  <c r="AE565" i="1" s="1"/>
  <c r="N565" i="1"/>
  <c r="P565" i="1" s="1"/>
  <c r="S566" i="1"/>
  <c r="N566" i="1"/>
  <c r="P566" i="1" s="1"/>
  <c r="S567" i="1"/>
  <c r="AC567" i="1" s="1"/>
  <c r="AE567" i="1" s="1"/>
  <c r="N567" i="1"/>
  <c r="P567" i="1" s="1"/>
  <c r="S568" i="1"/>
  <c r="AC568" i="1" s="1"/>
  <c r="AE568" i="1" s="1"/>
  <c r="N568" i="1"/>
  <c r="P568" i="1" s="1"/>
  <c r="S569" i="1"/>
  <c r="AC569" i="1" s="1"/>
  <c r="AE569" i="1" s="1"/>
  <c r="N569" i="1"/>
  <c r="P569" i="1" s="1"/>
  <c r="S570" i="1"/>
  <c r="AC570" i="1" s="1"/>
  <c r="AE570" i="1" s="1"/>
  <c r="N570" i="1"/>
  <c r="P570" i="1" s="1"/>
  <c r="S571" i="1"/>
  <c r="AC571" i="1" s="1"/>
  <c r="AE571" i="1" s="1"/>
  <c r="N571" i="1"/>
  <c r="P571" i="1" s="1"/>
  <c r="S572" i="1"/>
  <c r="AC572" i="1" s="1"/>
  <c r="AE572" i="1" s="1"/>
  <c r="N572" i="1"/>
  <c r="P572" i="1" s="1"/>
  <c r="S573" i="1"/>
  <c r="AC573" i="1" s="1"/>
  <c r="AE573" i="1" s="1"/>
  <c r="N573" i="1"/>
  <c r="P573" i="1" s="1"/>
  <c r="S574" i="1"/>
  <c r="AC574" i="1" s="1"/>
  <c r="AE574" i="1" s="1"/>
  <c r="N574" i="1"/>
  <c r="P574" i="1" s="1"/>
  <c r="X575" i="1"/>
  <c r="X559" i="1" s="1"/>
  <c r="I559" i="1"/>
  <c r="AB575" i="1"/>
  <c r="AB559" i="1" s="1"/>
  <c r="M559" i="1"/>
  <c r="AC577" i="1"/>
  <c r="AE577" i="1" s="1"/>
  <c r="AC579" i="1"/>
  <c r="AE579" i="1" s="1"/>
  <c r="L559" i="1"/>
  <c r="N576" i="1"/>
  <c r="P576" i="1" s="1"/>
  <c r="N577" i="1"/>
  <c r="P577" i="1" s="1"/>
  <c r="N578" i="1"/>
  <c r="P578" i="1" s="1"/>
  <c r="N579" i="1"/>
  <c r="P579" i="1" s="1"/>
  <c r="N580" i="1"/>
  <c r="P580" i="1" s="1"/>
  <c r="AC580" i="1"/>
  <c r="AE580" i="1" s="1"/>
  <c r="N582" i="1"/>
  <c r="P582" i="1" s="1"/>
  <c r="AC582" i="1"/>
  <c r="AE582" i="1" s="1"/>
  <c r="AC584" i="1"/>
  <c r="AE584" i="1" s="1"/>
  <c r="AC586" i="1"/>
  <c r="AE586" i="1" s="1"/>
  <c r="AC588" i="1"/>
  <c r="AE588" i="1" s="1"/>
  <c r="AC590" i="1"/>
  <c r="AE590" i="1" s="1"/>
  <c r="N575" i="1"/>
  <c r="P575" i="1" s="1"/>
  <c r="N592" i="1"/>
  <c r="P592" i="1" s="1"/>
  <c r="R592" i="1"/>
  <c r="AC592" i="1" s="1"/>
  <c r="AE592" i="1" s="1"/>
  <c r="N602" i="1"/>
  <c r="R602" i="1"/>
  <c r="N603" i="1"/>
  <c r="P603" i="1" s="1"/>
  <c r="R603" i="1"/>
  <c r="AC603" i="1" s="1"/>
  <c r="AE603" i="1" s="1"/>
  <c r="N604" i="1"/>
  <c r="P604" i="1" s="1"/>
  <c r="R604" i="1"/>
  <c r="AC604" i="1" s="1"/>
  <c r="AE604" i="1" s="1"/>
  <c r="N605" i="1"/>
  <c r="P605" i="1" s="1"/>
  <c r="R605" i="1"/>
  <c r="AC605" i="1" s="1"/>
  <c r="AE605" i="1" s="1"/>
  <c r="N606" i="1"/>
  <c r="P606" i="1" s="1"/>
  <c r="R606" i="1"/>
  <c r="AC606" i="1" s="1"/>
  <c r="AE606" i="1" s="1"/>
  <c r="N607" i="1"/>
  <c r="P607" i="1" s="1"/>
  <c r="R607" i="1"/>
  <c r="AC607" i="1" s="1"/>
  <c r="AE607" i="1" s="1"/>
  <c r="N608" i="1"/>
  <c r="P608" i="1" s="1"/>
  <c r="R608" i="1"/>
  <c r="AC608" i="1" s="1"/>
  <c r="AE608" i="1" s="1"/>
  <c r="N609" i="1"/>
  <c r="P609" i="1" s="1"/>
  <c r="R609" i="1"/>
  <c r="AC609" i="1" s="1"/>
  <c r="AE609" i="1" s="1"/>
  <c r="N610" i="1"/>
  <c r="P610" i="1" s="1"/>
  <c r="R610" i="1"/>
  <c r="AC610" i="1" s="1"/>
  <c r="AE610" i="1" s="1"/>
  <c r="N611" i="1"/>
  <c r="P611" i="1" s="1"/>
  <c r="R611" i="1"/>
  <c r="AC611" i="1" s="1"/>
  <c r="AE611" i="1" s="1"/>
  <c r="N612" i="1"/>
  <c r="P612" i="1" s="1"/>
  <c r="R612" i="1"/>
  <c r="AC612" i="1" s="1"/>
  <c r="AE612" i="1" s="1"/>
  <c r="N617" i="1"/>
  <c r="R617" i="1"/>
  <c r="R575" i="1"/>
  <c r="R559" i="1" s="1"/>
  <c r="AC583" i="1"/>
  <c r="AE583" i="1" s="1"/>
  <c r="AC585" i="1"/>
  <c r="AE585" i="1" s="1"/>
  <c r="AC587" i="1"/>
  <c r="AE587" i="1" s="1"/>
  <c r="AC589" i="1"/>
  <c r="AE589" i="1" s="1"/>
  <c r="N583" i="1"/>
  <c r="P583" i="1" s="1"/>
  <c r="N584" i="1"/>
  <c r="P584" i="1" s="1"/>
  <c r="N585" i="1"/>
  <c r="P585" i="1" s="1"/>
  <c r="N586" i="1"/>
  <c r="P586" i="1" s="1"/>
  <c r="N587" i="1"/>
  <c r="P587" i="1" s="1"/>
  <c r="N588" i="1"/>
  <c r="P588" i="1" s="1"/>
  <c r="N589" i="1"/>
  <c r="P589" i="1" s="1"/>
  <c r="N590" i="1"/>
  <c r="P590" i="1" s="1"/>
  <c r="AC591" i="1"/>
  <c r="AE591" i="1" s="1"/>
  <c r="P482" i="1" l="1"/>
  <c r="J621" i="1"/>
  <c r="AC475" i="1"/>
  <c r="AE475" i="1" s="1"/>
  <c r="M621" i="1"/>
  <c r="N50" i="1"/>
  <c r="I621" i="1"/>
  <c r="O621" i="1"/>
  <c r="O622" i="1" s="1"/>
  <c r="T100" i="1"/>
  <c r="AC19" i="1"/>
  <c r="P50" i="1"/>
  <c r="AB621" i="1"/>
  <c r="T621" i="1"/>
  <c r="X621" i="1"/>
  <c r="R508" i="1"/>
  <c r="AC509" i="1"/>
  <c r="AE391" i="1"/>
  <c r="AE409" i="1"/>
  <c r="R601" i="1"/>
  <c r="AC602" i="1"/>
  <c r="P560" i="1"/>
  <c r="P559" i="1" s="1"/>
  <c r="N559" i="1"/>
  <c r="N508" i="1"/>
  <c r="P509" i="1"/>
  <c r="P508" i="1" s="1"/>
  <c r="AC504" i="1"/>
  <c r="R503" i="1"/>
  <c r="AC507" i="1"/>
  <c r="AE507" i="1" s="1"/>
  <c r="S409" i="1"/>
  <c r="AC394" i="1"/>
  <c r="AE394" i="1" s="1"/>
  <c r="AC102" i="1"/>
  <c r="AE102" i="1" s="1"/>
  <c r="AE19" i="1"/>
  <c r="AE18" i="1" s="1"/>
  <c r="AC18" i="1"/>
  <c r="AC47" i="1"/>
  <c r="AE48" i="1"/>
  <c r="AE47" i="1" s="1"/>
  <c r="W621" i="1"/>
  <c r="Y621" i="1"/>
  <c r="R100" i="1"/>
  <c r="R390" i="1"/>
  <c r="AC393" i="1"/>
  <c r="AE393" i="1" s="1"/>
  <c r="P391" i="1"/>
  <c r="P390" i="1" s="1"/>
  <c r="N390" i="1"/>
  <c r="P36" i="1"/>
  <c r="P35" i="1" s="1"/>
  <c r="N35" i="1"/>
  <c r="N7" i="1"/>
  <c r="P10" i="1"/>
  <c r="P7" i="1" s="1"/>
  <c r="AC50" i="1"/>
  <c r="AE52" i="1"/>
  <c r="AE50" i="1" s="1"/>
  <c r="N18" i="1"/>
  <c r="P19" i="1"/>
  <c r="P18" i="1" s="1"/>
  <c r="H621" i="1"/>
  <c r="G621" i="1"/>
  <c r="AC575" i="1"/>
  <c r="AE575" i="1" s="1"/>
  <c r="N601" i="1"/>
  <c r="P602" i="1"/>
  <c r="P601" i="1" s="1"/>
  <c r="S559" i="1"/>
  <c r="N534" i="1"/>
  <c r="P535" i="1"/>
  <c r="P534" i="1" s="1"/>
  <c r="R482" i="1"/>
  <c r="AC483" i="1"/>
  <c r="N479" i="1"/>
  <c r="P480" i="1"/>
  <c r="P479" i="1" s="1"/>
  <c r="AC505" i="1"/>
  <c r="AE505" i="1" s="1"/>
  <c r="AC511" i="1"/>
  <c r="AE511" i="1" s="1"/>
  <c r="N409" i="1"/>
  <c r="P410" i="1"/>
  <c r="P409" i="1" s="1"/>
  <c r="S534" i="1"/>
  <c r="AC535" i="1"/>
  <c r="AC305" i="1"/>
  <c r="AE305" i="1" s="1"/>
  <c r="P101" i="1"/>
  <c r="P100" i="1" s="1"/>
  <c r="N100" i="1"/>
  <c r="K621" i="1"/>
  <c r="AC39" i="1"/>
  <c r="Z621" i="1"/>
  <c r="AC36" i="1"/>
  <c r="V621" i="1"/>
  <c r="L621" i="1"/>
  <c r="D621" i="1"/>
  <c r="U621" i="1"/>
  <c r="AE101" i="1"/>
  <c r="N616" i="1"/>
  <c r="P617" i="1"/>
  <c r="P616" i="1" s="1"/>
  <c r="N503" i="1"/>
  <c r="P504" i="1"/>
  <c r="P503" i="1" s="1"/>
  <c r="N469" i="1"/>
  <c r="P474" i="1"/>
  <c r="P469" i="1" s="1"/>
  <c r="R616" i="1"/>
  <c r="AC617" i="1"/>
  <c r="AE560" i="1"/>
  <c r="AE559" i="1" s="1"/>
  <c r="AC551" i="1"/>
  <c r="AE551" i="1" s="1"/>
  <c r="R534" i="1"/>
  <c r="R479" i="1"/>
  <c r="AC480" i="1"/>
  <c r="R469" i="1"/>
  <c r="AC474" i="1"/>
  <c r="AC510" i="1"/>
  <c r="AE510" i="1" s="1"/>
  <c r="R409" i="1"/>
  <c r="AC409" i="1"/>
  <c r="AC86" i="1"/>
  <c r="AE87" i="1"/>
  <c r="AE86" i="1" s="1"/>
  <c r="C621" i="1"/>
  <c r="R7" i="1"/>
  <c r="AC10" i="1"/>
  <c r="AA621" i="1"/>
  <c r="S621" i="1"/>
  <c r="AC17" i="1"/>
  <c r="AE17" i="1" s="1"/>
  <c r="AC559" i="1" l="1"/>
  <c r="AE617" i="1"/>
  <c r="AE616" i="1" s="1"/>
  <c r="AC616" i="1"/>
  <c r="AC100" i="1"/>
  <c r="AC38" i="1"/>
  <c r="AE39" i="1"/>
  <c r="AE38" i="1" s="1"/>
  <c r="N621" i="1"/>
  <c r="AC503" i="1"/>
  <c r="AE504" i="1"/>
  <c r="AE503" i="1" s="1"/>
  <c r="AE390" i="1"/>
  <c r="AE10" i="1"/>
  <c r="AE7" i="1" s="1"/>
  <c r="AC7" i="1"/>
  <c r="AE474" i="1"/>
  <c r="AE469" i="1" s="1"/>
  <c r="AC469" i="1"/>
  <c r="R621" i="1"/>
  <c r="AE100" i="1"/>
  <c r="AE535" i="1"/>
  <c r="AE534" i="1" s="1"/>
  <c r="AC534" i="1"/>
  <c r="AE483" i="1"/>
  <c r="AE482" i="1" s="1"/>
  <c r="AC482" i="1"/>
  <c r="AE602" i="1"/>
  <c r="AE601" i="1" s="1"/>
  <c r="AC601" i="1"/>
  <c r="AC390" i="1"/>
  <c r="P621" i="1"/>
  <c r="AE480" i="1"/>
  <c r="AE479" i="1" s="1"/>
  <c r="AC479" i="1"/>
  <c r="AE36" i="1"/>
  <c r="AE35" i="1" s="1"/>
  <c r="AC35" i="1"/>
  <c r="AE509" i="1"/>
  <c r="AE508" i="1" s="1"/>
  <c r="AC508" i="1"/>
  <c r="AC621" i="1" l="1"/>
  <c r="AE621" i="1"/>
  <c r="P622" i="1"/>
  <c r="AE622" i="1" l="1"/>
</calcChain>
</file>

<file path=xl/sharedStrings.xml><?xml version="1.0" encoding="utf-8"?>
<sst xmlns="http://schemas.openxmlformats.org/spreadsheetml/2006/main" count="154" uniqueCount="131">
  <si>
    <r>
      <t xml:space="preserve">Изменение объемов и стоимости высокотехнологичной медицинской помощи, распределенных решением Комиссии по разработке ТПОМС от 14.06.2023 (Протокол № 8)  между медицинскими организациями, осуществляющими деятельность в сфере  ОМС в 2023 году, 
</t>
    </r>
    <r>
      <rPr>
        <b/>
        <sz val="26"/>
        <color rgb="FFC00000"/>
        <rFont val="Times New Roman"/>
        <family val="1"/>
        <charset val="204"/>
      </rPr>
      <t>ИЗМЕНЕНИЯ в ТПОМС (в №317-пП)</t>
    </r>
  </si>
  <si>
    <t>№ группы ВМП</t>
  </si>
  <si>
    <t>Наименование вида высокотехнологичной медицинской помощи</t>
  </si>
  <si>
    <t xml:space="preserve">Объемы на 2023г. </t>
  </si>
  <si>
    <t>Тарифы с 01.01.2023г.</t>
  </si>
  <si>
    <t>Расходы на 2023г.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</si>
  <si>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</si>
  <si>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</si>
  <si>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</si>
  <si>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</si>
  <si>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</si>
  <si>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межрайонная детская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</si>
  <si>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</si>
  <si>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</si>
  <si>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</si>
  <si>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</si>
  <si>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</si>
  <si>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</si>
  <si>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</si>
  <si>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</si>
  <si>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</si>
  <si>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</si>
  <si>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</si>
  <si>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</si>
  <si>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</si>
  <si>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</si>
  <si>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</si>
  <si>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</si>
  <si>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</si>
  <si>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</si>
  <si>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</si>
  <si>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</si>
  <si>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</si>
  <si>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</si>
  <si>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</si>
  <si>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</si>
  <si>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</si>
  <si>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</si>
  <si>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</si>
  <si>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</si>
  <si>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</si>
  <si>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</si>
  <si>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</si>
  <si>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</si>
  <si>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</si>
  <si>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</si>
  <si>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</si>
  <si>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</si>
  <si>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</si>
  <si>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</si>
  <si>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</si>
  <si>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</si>
  <si>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</si>
  <si>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</si>
  <si>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</si>
  <si>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</si>
  <si>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</si>
  <si>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</si>
  <si>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</si>
  <si>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</si>
  <si>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</si>
  <si>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</si>
  <si>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</si>
  <si>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</si>
  <si>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</si>
  <si>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</si>
  <si>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</si>
  <si>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</si>
  <si>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</si>
  <si>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</si>
  <si>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</si>
  <si>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</si>
  <si>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</si>
  <si>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</si>
  <si>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</si>
  <si>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</si>
  <si>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</si>
  <si>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</si>
  <si>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</si>
  <si>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</si>
  <si>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</si>
  <si>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</si>
  <si>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</si>
  <si>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</si>
  <si>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</si>
  <si>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</si>
  <si>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</si>
  <si>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</si>
  <si>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</si>
  <si>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</si>
  <si>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</si>
  <si>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</si>
  <si>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</si>
  <si>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</si>
  <si>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</si>
  <si>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</si>
  <si>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</si>
  <si>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</si>
  <si>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</si>
  <si>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</si>
  <si>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</si>
  <si>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</si>
  <si>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</si>
  <si>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</si>
  <si>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</si>
  <si>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</si>
  <si>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</si>
  <si>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</si>
  <si>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</si>
  <si>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</si>
  <si>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</si>
  <si>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</si>
  <si>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</si>
  <si>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</si>
  <si>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</si>
  <si>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</si>
  <si>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</si>
  <si>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</si>
  <si>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</si>
  <si>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</si>
  <si>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</si>
  <si>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</si>
  <si>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</si>
  <si>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</si>
  <si>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</si>
  <si>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</si>
  <si>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</si>
  <si>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</si>
  <si>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</si>
  <si>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</si>
  <si>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№1.4.3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</si>
</sst>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_-* #,##0_р_._-;\-* #,##0_р_._-;_-* &quot;-&quot;??_р_._-;_-@_-"/>
  </numFmts>
  <fonts count="23" x14ac:knownFonts="1"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6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3.5"/>
      <name val="Calibri"/>
      <family val="2"/>
      <scheme val="minor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rgb="FFFFCDC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CC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0" fillId="0" borderId="0" applyFont="0" applyFill="0" applyBorder="0" applyAlignment="0" applyProtection="0"/>
    <xf numFmtId="0" fontId="1" fillId="0" borderId="0"/>
    <xf numFmtId="0" fontId="14" fillId="0" borderId="0"/>
  </cellStyleXfs>
  <cellXfs count="127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/>
    <xf numFmtId="0" fontId="13" fillId="0" borderId="6" xfId="0" applyFont="1" applyFill="1" applyBorder="1" applyAlignment="1" applyProtection="1">
      <alignment horizontal="center" vertical="center" textRotation="90" wrapText="1"/>
    </xf>
    <xf numFmtId="0" fontId="15" fillId="3" borderId="3" xfId="3" applyFont="1" applyFill="1" applyBorder="1" applyAlignment="1">
      <alignment horizontal="center" vertical="center" wrapText="1"/>
    </xf>
    <xf numFmtId="3" fontId="13" fillId="4" borderId="4" xfId="0" applyNumberFormat="1" applyFont="1" applyFill="1" applyBorder="1" applyAlignment="1" applyProtection="1">
      <alignment horizontal="center" vertical="center" wrapText="1"/>
    </xf>
    <xf numFmtId="0" fontId="15" fillId="3" borderId="4" xfId="3" applyFont="1" applyFill="1" applyBorder="1" applyAlignment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16" fillId="3" borderId="4" xfId="3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8" fillId="5" borderId="3" xfId="2" applyNumberFormat="1" applyFont="1" applyFill="1" applyBorder="1" applyAlignment="1">
      <alignment horizontal="center" vertical="center" wrapText="1"/>
    </xf>
    <xf numFmtId="166" fontId="18" fillId="5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vertical="center" wrapText="1"/>
    </xf>
    <xf numFmtId="41" fontId="19" fillId="3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Border="1" applyAlignment="1">
      <alignment horizontal="center" vertical="center" wrapText="1"/>
    </xf>
    <xf numFmtId="166" fontId="19" fillId="6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vertical="center" wrapText="1"/>
    </xf>
    <xf numFmtId="166" fontId="19" fillId="3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Border="1" applyAlignment="1">
      <alignment horizontal="center" vertical="center" wrapText="1"/>
    </xf>
    <xf numFmtId="166" fontId="19" fillId="2" borderId="3" xfId="2" applyNumberFormat="1" applyFont="1" applyFill="1" applyBorder="1" applyAlignment="1">
      <alignment horizontal="center" vertical="center" wrapText="1"/>
    </xf>
    <xf numFmtId="41" fontId="19" fillId="7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8" fillId="5" borderId="9" xfId="2" applyFont="1" applyFill="1" applyBorder="1" applyAlignment="1">
      <alignment horizontal="left" vertical="center"/>
    </xf>
    <xf numFmtId="0" fontId="9" fillId="0" borderId="4" xfId="2" applyFont="1" applyBorder="1" applyAlignment="1">
      <alignment horizontal="left" vertical="center" wrapText="1"/>
    </xf>
    <xf numFmtId="41" fontId="19" fillId="8" borderId="3" xfId="2" applyNumberFormat="1" applyFont="1" applyFill="1" applyBorder="1" applyAlignment="1">
      <alignment horizontal="center" vertical="center" wrapText="1"/>
    </xf>
    <xf numFmtId="166" fontId="19" fillId="8" borderId="3" xfId="2" applyNumberFormat="1" applyFont="1" applyFill="1" applyBorder="1" applyAlignment="1">
      <alignment horizontal="center" vertical="center" wrapText="1"/>
    </xf>
    <xf numFmtId="166" fontId="19" fillId="9" borderId="3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166" fontId="19" fillId="11" borderId="3" xfId="2" applyNumberFormat="1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41" fontId="19" fillId="12" borderId="3" xfId="2" applyNumberFormat="1" applyFont="1" applyFill="1" applyBorder="1" applyAlignment="1">
      <alignment horizontal="center" vertical="center" wrapText="1"/>
    </xf>
    <xf numFmtId="166" fontId="19" fillId="13" borderId="3" xfId="2" applyNumberFormat="1" applyFont="1" applyFill="1" applyBorder="1" applyAlignment="1">
      <alignment horizontal="center" vertical="center" wrapText="1"/>
    </xf>
    <xf numFmtId="41" fontId="19" fillId="14" borderId="3" xfId="2" applyNumberFormat="1" applyFont="1" applyFill="1" applyBorder="1" applyAlignment="1">
      <alignment horizontal="center" vertical="center" wrapText="1"/>
    </xf>
    <xf numFmtId="166" fontId="19" fillId="14" borderId="3" xfId="2" applyNumberFormat="1" applyFont="1" applyFill="1" applyBorder="1" applyAlignment="1">
      <alignment horizontal="center" vertical="center" wrapText="1"/>
    </xf>
    <xf numFmtId="41" fontId="19" fillId="0" borderId="3" xfId="2" applyNumberFormat="1" applyFont="1" applyFill="1" applyBorder="1" applyAlignment="1">
      <alignment horizontal="center" vertical="center" wrapText="1"/>
    </xf>
    <xf numFmtId="41" fontId="19" fillId="15" borderId="3" xfId="2" applyNumberFormat="1" applyFont="1" applyFill="1" applyBorder="1" applyAlignment="1">
      <alignment horizontal="center" vertical="center" wrapText="1"/>
    </xf>
    <xf numFmtId="41" fontId="19" fillId="2" borderId="3" xfId="2" applyNumberFormat="1" applyFont="1" applyFill="1" applyBorder="1" applyAlignment="1">
      <alignment horizontal="center" vertical="center" wrapText="1"/>
    </xf>
    <xf numFmtId="0" fontId="9" fillId="18" borderId="4" xfId="2" applyFont="1" applyFill="1" applyBorder="1" applyAlignment="1">
      <alignment horizontal="left" vertical="center" wrapText="1"/>
    </xf>
    <xf numFmtId="0" fontId="20" fillId="0" borderId="0" xfId="2" applyFont="1"/>
    <xf numFmtId="165" fontId="19" fillId="14" borderId="3" xfId="2" applyNumberFormat="1" applyFont="1" applyFill="1" applyBorder="1" applyAlignment="1">
      <alignment horizontal="center" vertical="center" wrapText="1"/>
    </xf>
    <xf numFmtId="166" fontId="19" fillId="7" borderId="3" xfId="2" applyNumberFormat="1" applyFont="1" applyFill="1" applyBorder="1" applyAlignment="1">
      <alignment horizontal="center" vertical="center" wrapText="1"/>
    </xf>
    <xf numFmtId="166" fontId="19" fillId="19" borderId="3" xfId="2" applyNumberFormat="1" applyFont="1" applyFill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16" borderId="3" xfId="2" applyFont="1" applyFill="1" applyBorder="1" applyAlignment="1">
      <alignment horizontal="center" vertical="top" wrapText="1"/>
    </xf>
    <xf numFmtId="0" fontId="9" fillId="16" borderId="3" xfId="2" applyFont="1" applyFill="1" applyBorder="1" applyAlignment="1">
      <alignment horizontal="left" vertical="center" wrapText="1"/>
    </xf>
    <xf numFmtId="0" fontId="17" fillId="20" borderId="7" xfId="2" applyFont="1" applyFill="1" applyBorder="1" applyAlignment="1">
      <alignment horizontal="left" vertical="center"/>
    </xf>
    <xf numFmtId="0" fontId="17" fillId="21" borderId="9" xfId="2" applyFont="1" applyFill="1" applyBorder="1" applyAlignment="1">
      <alignment horizontal="left" vertical="center"/>
    </xf>
    <xf numFmtId="41" fontId="18" fillId="21" borderId="3" xfId="2" applyNumberFormat="1" applyFont="1" applyFill="1" applyBorder="1" applyAlignment="1">
      <alignment horizontal="center" vertical="center" wrapText="1"/>
    </xf>
    <xf numFmtId="166" fontId="18" fillId="21" borderId="3" xfId="2" applyNumberFormat="1" applyFont="1" applyFill="1" applyBorder="1" applyAlignment="1">
      <alignment horizontal="center" vertical="center" wrapText="1"/>
    </xf>
    <xf numFmtId="0" fontId="17" fillId="10" borderId="4" xfId="2" applyFont="1" applyFill="1" applyBorder="1" applyAlignment="1">
      <alignment horizontal="center" vertical="center" wrapText="1"/>
    </xf>
    <xf numFmtId="0" fontId="9" fillId="10" borderId="4" xfId="2" applyFont="1" applyFill="1" applyBorder="1" applyAlignment="1">
      <alignment horizontal="left" vertical="center" wrapText="1"/>
    </xf>
    <xf numFmtId="0" fontId="17" fillId="16" borderId="4" xfId="2" applyFont="1" applyFill="1" applyBorder="1" applyAlignment="1">
      <alignment horizontal="center" vertical="center" wrapText="1"/>
    </xf>
    <xf numFmtId="0" fontId="9" fillId="16" borderId="4" xfId="2" applyFont="1" applyFill="1" applyBorder="1" applyAlignment="1">
      <alignment horizontal="left" vertical="center" wrapText="1"/>
    </xf>
    <xf numFmtId="0" fontId="17" fillId="14" borderId="4" xfId="2" applyFont="1" applyFill="1" applyBorder="1" applyAlignment="1">
      <alignment horizontal="center" vertical="center" wrapText="1"/>
    </xf>
    <xf numFmtId="0" fontId="9" fillId="14" borderId="4" xfId="2" applyFont="1" applyFill="1" applyBorder="1" applyAlignment="1">
      <alignment horizontal="left" vertical="center" wrapText="1"/>
    </xf>
    <xf numFmtId="0" fontId="9" fillId="22" borderId="4" xfId="2" applyFont="1" applyFill="1" applyBorder="1" applyAlignment="1">
      <alignment vertical="center" wrapText="1"/>
    </xf>
    <xf numFmtId="0" fontId="17" fillId="0" borderId="3" xfId="2" applyFont="1" applyBorder="1" applyAlignment="1">
      <alignment horizontal="center" vertical="top" wrapText="1"/>
    </xf>
    <xf numFmtId="0" fontId="9" fillId="0" borderId="4" xfId="2" applyFont="1" applyBorder="1" applyAlignment="1">
      <alignment vertical="center" wrapText="1"/>
    </xf>
    <xf numFmtId="0" fontId="9" fillId="16" borderId="4" xfId="2" applyFont="1" applyFill="1" applyBorder="1" applyAlignment="1">
      <alignment vertical="center" wrapText="1"/>
    </xf>
    <xf numFmtId="167" fontId="19" fillId="2" borderId="3" xfId="1" applyNumberFormat="1" applyFont="1" applyFill="1" applyBorder="1" applyAlignment="1">
      <alignment horizontal="center" vertical="center" wrapText="1"/>
    </xf>
    <xf numFmtId="41" fontId="19" fillId="23" borderId="3" xfId="2" applyNumberFormat="1" applyFont="1" applyFill="1" applyBorder="1" applyAlignment="1">
      <alignment horizontal="center" vertical="center" wrapText="1"/>
    </xf>
    <xf numFmtId="0" fontId="9" fillId="0" borderId="8" xfId="2" applyFont="1" applyBorder="1" applyAlignment="1">
      <alignment vertical="center" wrapText="1"/>
    </xf>
    <xf numFmtId="0" fontId="21" fillId="0" borderId="0" xfId="2" applyFont="1" applyAlignment="1">
      <alignment horizontal="center"/>
    </xf>
    <xf numFmtId="0" fontId="22" fillId="0" borderId="0" xfId="2" applyFont="1"/>
    <xf numFmtId="0" fontId="22" fillId="0" borderId="0" xfId="2" applyFont="1" applyAlignment="1">
      <alignment horizontal="center"/>
    </xf>
    <xf numFmtId="41" fontId="22" fillId="0" borderId="0" xfId="2" applyNumberFormat="1" applyFont="1" applyAlignment="1">
      <alignment horizontal="center"/>
    </xf>
    <xf numFmtId="166" fontId="22" fillId="0" borderId="0" xfId="2" applyNumberFormat="1" applyFont="1" applyAlignment="1">
      <alignment horizontal="center"/>
    </xf>
    <xf numFmtId="43" fontId="22" fillId="0" borderId="0" xfId="2" applyNumberFormat="1" applyFont="1" applyAlignment="1">
      <alignment horizontal="center"/>
    </xf>
    <xf numFmtId="0" fontId="21" fillId="5" borderId="7" xfId="2" applyFont="1" applyFill="1" applyBorder="1" applyAlignment="1">
      <alignment horizontal="center" vertical="center" wrapText="1"/>
    </xf>
    <xf numFmtId="0" fontId="21" fillId="5" borderId="9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9" fillId="0" borderId="4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top" wrapText="1"/>
    </xf>
    <xf numFmtId="0" fontId="9" fillId="0" borderId="6" xfId="2" applyFont="1" applyBorder="1" applyAlignment="1">
      <alignment horizontal="left" vertical="top" wrapText="1"/>
    </xf>
    <xf numFmtId="0" fontId="9" fillId="0" borderId="8" xfId="2" applyFont="1" applyBorder="1" applyAlignment="1">
      <alignment horizontal="left" vertical="top" wrapText="1"/>
    </xf>
    <xf numFmtId="0" fontId="17" fillId="10" borderId="4" xfId="2" applyFont="1" applyFill="1" applyBorder="1" applyAlignment="1">
      <alignment horizontal="center" vertical="center" wrapText="1"/>
    </xf>
    <xf numFmtId="0" fontId="17" fillId="10" borderId="6" xfId="2" applyFont="1" applyFill="1" applyBorder="1" applyAlignment="1">
      <alignment horizontal="center" vertical="center" wrapText="1"/>
    </xf>
    <xf numFmtId="0" fontId="9" fillId="10" borderId="4" xfId="2" applyFont="1" applyFill="1" applyBorder="1" applyAlignment="1">
      <alignment horizontal="center" vertical="center" wrapText="1"/>
    </xf>
    <xf numFmtId="0" fontId="9" fillId="10" borderId="6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top" wrapText="1"/>
    </xf>
    <xf numFmtId="0" fontId="9" fillId="0" borderId="6" xfId="2" applyFont="1" applyFill="1" applyBorder="1" applyAlignment="1">
      <alignment horizontal="left" vertical="top" wrapText="1"/>
    </xf>
    <xf numFmtId="0" fontId="9" fillId="0" borderId="4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17" fillId="0" borderId="4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wrapText="1"/>
    </xf>
    <xf numFmtId="0" fontId="9" fillId="0" borderId="8" xfId="2" applyFont="1" applyFill="1" applyBorder="1" applyAlignment="1">
      <alignment horizontal="left" vertical="center" wrapText="1"/>
    </xf>
    <xf numFmtId="0" fontId="9" fillId="18" borderId="4" xfId="2" applyFont="1" applyFill="1" applyBorder="1" applyAlignment="1">
      <alignment horizontal="left" vertical="center" wrapText="1"/>
    </xf>
    <xf numFmtId="0" fontId="9" fillId="18" borderId="6" xfId="2" applyFont="1" applyFill="1" applyBorder="1" applyAlignment="1">
      <alignment horizontal="left" vertical="center" wrapText="1"/>
    </xf>
    <xf numFmtId="0" fontId="17" fillId="0" borderId="3" xfId="2" applyFont="1" applyBorder="1" applyAlignment="1">
      <alignment horizontal="center" vertical="top" wrapText="1"/>
    </xf>
    <xf numFmtId="0" fontId="9" fillId="17" borderId="4" xfId="2" applyFont="1" applyFill="1" applyBorder="1" applyAlignment="1">
      <alignment horizontal="left" vertical="center" wrapText="1"/>
    </xf>
    <xf numFmtId="0" fontId="9" fillId="17" borderId="8" xfId="2" applyFont="1" applyFill="1" applyBorder="1" applyAlignment="1">
      <alignment horizontal="left" vertical="center" wrapText="1"/>
    </xf>
    <xf numFmtId="0" fontId="9" fillId="17" borderId="6" xfId="2" applyFont="1" applyFill="1" applyBorder="1" applyAlignment="1">
      <alignment horizontal="left" vertical="center" wrapText="1"/>
    </xf>
    <xf numFmtId="0" fontId="9" fillId="0" borderId="3" xfId="2" applyFont="1" applyBorder="1" applyAlignment="1">
      <alignment horizontal="left" vertical="top" wrapText="1"/>
    </xf>
    <xf numFmtId="0" fontId="17" fillId="3" borderId="4" xfId="2" applyFont="1" applyFill="1" applyBorder="1" applyAlignment="1">
      <alignment horizontal="center" vertical="top" wrapText="1"/>
    </xf>
    <xf numFmtId="0" fontId="17" fillId="3" borderId="8" xfId="2" applyFont="1" applyFill="1" applyBorder="1" applyAlignment="1">
      <alignment horizontal="center" vertical="top" wrapText="1"/>
    </xf>
    <xf numFmtId="0" fontId="17" fillId="3" borderId="6" xfId="2" applyFont="1" applyFill="1" applyBorder="1" applyAlignment="1">
      <alignment horizontal="center" vertical="top" wrapText="1"/>
    </xf>
    <xf numFmtId="0" fontId="9" fillId="0" borderId="8" xfId="2" applyFont="1" applyFill="1" applyBorder="1" applyAlignment="1">
      <alignment horizontal="left" vertical="top" wrapText="1"/>
    </xf>
    <xf numFmtId="0" fontId="17" fillId="16" borderId="4" xfId="2" applyFont="1" applyFill="1" applyBorder="1" applyAlignment="1">
      <alignment horizontal="center" vertical="center" wrapText="1"/>
    </xf>
    <xf numFmtId="0" fontId="17" fillId="16" borderId="6" xfId="2" applyFont="1" applyFill="1" applyBorder="1" applyAlignment="1">
      <alignment horizontal="center" vertical="center" wrapText="1"/>
    </xf>
    <xf numFmtId="0" fontId="9" fillId="16" borderId="4" xfId="2" applyFont="1" applyFill="1" applyBorder="1" applyAlignment="1">
      <alignment horizontal="left" vertical="center" wrapText="1"/>
    </xf>
    <xf numFmtId="0" fontId="9" fillId="16" borderId="6" xfId="2" applyFont="1" applyFill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10" borderId="4" xfId="2" applyFont="1" applyFill="1" applyBorder="1" applyAlignment="1">
      <alignment horizontal="left" vertical="center" wrapText="1"/>
    </xf>
    <xf numFmtId="0" fontId="9" fillId="10" borderId="6" xfId="2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165" fontId="11" fillId="0" borderId="3" xfId="1" applyNumberFormat="1" applyFont="1" applyFill="1" applyBorder="1" applyAlignment="1" applyProtection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2 2" xfId="2"/>
    <cellStyle name="Финансовый" xfId="1" builtinId="3"/>
  </cellStyles>
  <dxfs count="121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3;&#1086;&#1088;&#1077;&#1083;&#1100;&#1085;&#1080;&#1082;&#1086;&#1074;&#1072;\&#1042;&#1052;&#1055;\2023\7.%20&#1055;&#1088;&#1086;&#1090;&#1086;&#1082;&#1086;&#1083;%20&#8470;10%20&#1086;&#1090;%20___.07.2023\2023_&#1087;&#1086;%20&#1052;&#1054;+&#1088;&#1077;&#1096;&#1077;&#1085;&#1080;&#1077;_&#1103;&#1085;&#1074;-&#1080;&#1102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ИЮНЬ"/>
      <sheetName val="Бурденко_правильно!"/>
      <sheetName val="Бурденко_предлож к следКомиссии"/>
      <sheetName val="Бурденко_не СМ!"/>
      <sheetName val="Филатова"/>
      <sheetName val="ООД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РЕЗЕРВ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УФ_ВМП_ПР7"/>
      <sheetName val="ОТКЛОНЕНИЯ_ПР7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/>
      <sheetData sheetId="1"/>
      <sheetData sheetId="2">
        <row r="78">
          <cell r="T78">
            <v>38</v>
          </cell>
        </row>
        <row r="86">
          <cell r="T86">
            <v>-50</v>
          </cell>
        </row>
        <row r="91">
          <cell r="T91">
            <v>-1</v>
          </cell>
        </row>
        <row r="479">
          <cell r="T479">
            <v>13</v>
          </cell>
        </row>
        <row r="499">
          <cell r="T499">
            <v>6</v>
          </cell>
        </row>
        <row r="505">
          <cell r="T505">
            <v>1</v>
          </cell>
        </row>
        <row r="520">
          <cell r="T520">
            <v>1</v>
          </cell>
        </row>
        <row r="548">
          <cell r="T548">
            <v>1</v>
          </cell>
        </row>
        <row r="601">
          <cell r="T601">
            <v>4</v>
          </cell>
        </row>
        <row r="611">
          <cell r="T611">
            <v>1</v>
          </cell>
        </row>
      </sheetData>
      <sheetData sheetId="3"/>
      <sheetData sheetId="4"/>
      <sheetData sheetId="5"/>
      <sheetData sheetId="6">
        <row r="100">
          <cell r="T100">
            <v>75</v>
          </cell>
        </row>
        <row r="359">
          <cell r="T359">
            <v>-75</v>
          </cell>
        </row>
      </sheetData>
      <sheetData sheetId="7"/>
      <sheetData sheetId="8">
        <row r="9">
          <cell r="T9">
            <v>3</v>
          </cell>
        </row>
        <row r="482">
          <cell r="T482">
            <v>50</v>
          </cell>
        </row>
        <row r="485">
          <cell r="T485">
            <v>50</v>
          </cell>
        </row>
        <row r="513">
          <cell r="T513">
            <v>120</v>
          </cell>
        </row>
        <row r="520">
          <cell r="T520">
            <v>5</v>
          </cell>
        </row>
        <row r="523">
          <cell r="T523">
            <v>10</v>
          </cell>
        </row>
        <row r="524">
          <cell r="T524">
            <v>20</v>
          </cell>
        </row>
      </sheetData>
      <sheetData sheetId="9"/>
      <sheetData sheetId="10"/>
      <sheetData sheetId="11">
        <row r="511">
          <cell r="T511">
            <v>0</v>
          </cell>
        </row>
        <row r="524">
          <cell r="T524">
            <v>0</v>
          </cell>
        </row>
      </sheetData>
      <sheetData sheetId="12"/>
      <sheetData sheetId="13">
        <row r="100">
          <cell r="T100">
            <v>-3</v>
          </cell>
        </row>
        <row r="359">
          <cell r="T359">
            <v>3</v>
          </cell>
        </row>
      </sheetData>
      <sheetData sheetId="14"/>
      <sheetData sheetId="15"/>
      <sheetData sheetId="16">
        <row r="9">
          <cell r="L9">
            <v>-2</v>
          </cell>
          <cell r="M9">
            <v>-299250.52</v>
          </cell>
        </row>
        <row r="16">
          <cell r="L16">
            <v>-6</v>
          </cell>
          <cell r="M16">
            <v>-1268359.77</v>
          </cell>
        </row>
        <row r="18">
          <cell r="L18">
            <v>5</v>
          </cell>
          <cell r="M18">
            <v>812256.19</v>
          </cell>
        </row>
        <row r="38">
          <cell r="L38">
            <v>0</v>
          </cell>
          <cell r="M38">
            <v>0</v>
          </cell>
        </row>
        <row r="44">
          <cell r="L44">
            <v>0</v>
          </cell>
          <cell r="M44">
            <v>0</v>
          </cell>
        </row>
        <row r="47">
          <cell r="L47">
            <v>-1</v>
          </cell>
          <cell r="M47">
            <v>-625842.30000000005</v>
          </cell>
        </row>
        <row r="51">
          <cell r="L51">
            <v>8</v>
          </cell>
          <cell r="M51">
            <v>1439579.18</v>
          </cell>
        </row>
        <row r="52">
          <cell r="L52">
            <v>0</v>
          </cell>
          <cell r="M52">
            <v>0</v>
          </cell>
        </row>
        <row r="53">
          <cell r="L53">
            <v>0</v>
          </cell>
          <cell r="M53">
            <v>0</v>
          </cell>
        </row>
        <row r="54">
          <cell r="L54">
            <v>0</v>
          </cell>
          <cell r="M54">
            <v>0</v>
          </cell>
        </row>
        <row r="55">
          <cell r="L55">
            <v>0</v>
          </cell>
          <cell r="M55">
            <v>0</v>
          </cell>
        </row>
        <row r="56">
          <cell r="L56">
            <v>0</v>
          </cell>
          <cell r="M56">
            <v>0</v>
          </cell>
        </row>
        <row r="57">
          <cell r="L57">
            <v>0</v>
          </cell>
          <cell r="M57">
            <v>0</v>
          </cell>
        </row>
        <row r="58">
          <cell r="L58">
            <v>0</v>
          </cell>
          <cell r="M58">
            <v>0</v>
          </cell>
        </row>
        <row r="59">
          <cell r="L59">
            <v>0</v>
          </cell>
          <cell r="M59">
            <v>0</v>
          </cell>
        </row>
        <row r="60">
          <cell r="L60">
            <v>0</v>
          </cell>
          <cell r="M60">
            <v>0</v>
          </cell>
        </row>
        <row r="61">
          <cell r="L61">
            <v>0</v>
          </cell>
          <cell r="M61">
            <v>0</v>
          </cell>
        </row>
        <row r="62">
          <cell r="L62">
            <v>1</v>
          </cell>
          <cell r="M62">
            <v>263011.34000000003</v>
          </cell>
        </row>
        <row r="63">
          <cell r="L63">
            <v>0</v>
          </cell>
          <cell r="M63">
            <v>0</v>
          </cell>
        </row>
        <row r="64">
          <cell r="L64">
            <v>0</v>
          </cell>
          <cell r="M64">
            <v>0</v>
          </cell>
        </row>
        <row r="65">
          <cell r="L65">
            <v>0</v>
          </cell>
          <cell r="M65">
            <v>0</v>
          </cell>
        </row>
        <row r="66">
          <cell r="L66">
            <v>0</v>
          </cell>
          <cell r="M66">
            <v>0</v>
          </cell>
        </row>
        <row r="67">
          <cell r="L67">
            <v>0</v>
          </cell>
          <cell r="M67">
            <v>0</v>
          </cell>
        </row>
        <row r="68">
          <cell r="L68">
            <v>0</v>
          </cell>
          <cell r="M68">
            <v>0</v>
          </cell>
        </row>
        <row r="69">
          <cell r="L69">
            <v>0</v>
          </cell>
          <cell r="M69">
            <v>0</v>
          </cell>
        </row>
        <row r="70">
          <cell r="L70">
            <v>0</v>
          </cell>
          <cell r="M70">
            <v>0</v>
          </cell>
        </row>
        <row r="71">
          <cell r="L71">
            <v>0</v>
          </cell>
          <cell r="M71">
            <v>0</v>
          </cell>
        </row>
        <row r="72">
          <cell r="L72">
            <v>0</v>
          </cell>
          <cell r="M72">
            <v>0</v>
          </cell>
        </row>
        <row r="73">
          <cell r="L73">
            <v>0</v>
          </cell>
          <cell r="M73">
            <v>0</v>
          </cell>
        </row>
        <row r="74">
          <cell r="L74">
            <v>-1</v>
          </cell>
          <cell r="M74">
            <v>-189257.62</v>
          </cell>
        </row>
        <row r="75">
          <cell r="L75">
            <v>0</v>
          </cell>
          <cell r="M75">
            <v>0</v>
          </cell>
        </row>
        <row r="76">
          <cell r="L76">
            <v>-1</v>
          </cell>
          <cell r="M76">
            <v>-189257.62</v>
          </cell>
        </row>
        <row r="77">
          <cell r="L77">
            <v>0</v>
          </cell>
          <cell r="M77">
            <v>0</v>
          </cell>
        </row>
        <row r="78">
          <cell r="L78">
            <v>0</v>
          </cell>
          <cell r="M78">
            <v>156526.02000000002</v>
          </cell>
        </row>
        <row r="79">
          <cell r="L79">
            <v>0</v>
          </cell>
          <cell r="M79">
            <v>0</v>
          </cell>
        </row>
        <row r="80">
          <cell r="L80">
            <v>0</v>
          </cell>
          <cell r="M80">
            <v>0</v>
          </cell>
        </row>
        <row r="81">
          <cell r="L81">
            <v>0</v>
          </cell>
          <cell r="M81">
            <v>0</v>
          </cell>
        </row>
        <row r="82">
          <cell r="L82">
            <v>3</v>
          </cell>
          <cell r="M82">
            <v>707426.48</v>
          </cell>
        </row>
        <row r="83">
          <cell r="L83">
            <v>-3</v>
          </cell>
          <cell r="M83">
            <v>7398.8300000000745</v>
          </cell>
        </row>
        <row r="84">
          <cell r="L84">
            <v>-1</v>
          </cell>
          <cell r="M84">
            <v>-462297.56</v>
          </cell>
        </row>
        <row r="86">
          <cell r="L86">
            <v>1</v>
          </cell>
          <cell r="M86">
            <v>406584.07000000007</v>
          </cell>
        </row>
        <row r="87">
          <cell r="L87">
            <v>0</v>
          </cell>
          <cell r="M87">
            <v>0</v>
          </cell>
        </row>
        <row r="88">
          <cell r="L88">
            <v>0</v>
          </cell>
          <cell r="M88">
            <v>0</v>
          </cell>
        </row>
        <row r="89">
          <cell r="L89">
            <v>0</v>
          </cell>
          <cell r="M89">
            <v>0</v>
          </cell>
        </row>
        <row r="90">
          <cell r="L90">
            <v>0</v>
          </cell>
          <cell r="M90">
            <v>0</v>
          </cell>
        </row>
        <row r="91">
          <cell r="L91">
            <v>0</v>
          </cell>
          <cell r="M91">
            <v>0</v>
          </cell>
        </row>
        <row r="390">
          <cell r="L390">
            <v>2</v>
          </cell>
          <cell r="M390">
            <v>288421.89999999991</v>
          </cell>
        </row>
        <row r="391">
          <cell r="L391">
            <v>0</v>
          </cell>
          <cell r="M391">
            <v>0</v>
          </cell>
        </row>
        <row r="392">
          <cell r="L392">
            <v>0</v>
          </cell>
          <cell r="M392">
            <v>0</v>
          </cell>
        </row>
        <row r="393">
          <cell r="L393">
            <v>0</v>
          </cell>
          <cell r="M393">
            <v>0</v>
          </cell>
        </row>
        <row r="394">
          <cell r="L394">
            <v>0</v>
          </cell>
          <cell r="M394">
            <v>0</v>
          </cell>
        </row>
        <row r="395">
          <cell r="L395">
            <v>0</v>
          </cell>
          <cell r="M395">
            <v>0</v>
          </cell>
        </row>
        <row r="396">
          <cell r="L396">
            <v>0</v>
          </cell>
          <cell r="M396">
            <v>0</v>
          </cell>
        </row>
        <row r="397">
          <cell r="L397">
            <v>0</v>
          </cell>
          <cell r="M397">
            <v>0</v>
          </cell>
        </row>
        <row r="398">
          <cell r="L398">
            <v>0</v>
          </cell>
          <cell r="M398">
            <v>0</v>
          </cell>
        </row>
        <row r="399">
          <cell r="L399">
            <v>0</v>
          </cell>
          <cell r="M399">
            <v>0</v>
          </cell>
        </row>
        <row r="400">
          <cell r="L400">
            <v>0</v>
          </cell>
          <cell r="M400">
            <v>0</v>
          </cell>
        </row>
        <row r="401">
          <cell r="L401">
            <v>-1</v>
          </cell>
          <cell r="M401">
            <v>-78733.070000000007</v>
          </cell>
        </row>
        <row r="402">
          <cell r="L402">
            <v>0</v>
          </cell>
          <cell r="M402">
            <v>0</v>
          </cell>
        </row>
        <row r="403">
          <cell r="L403">
            <v>0</v>
          </cell>
          <cell r="M403">
            <v>0</v>
          </cell>
        </row>
        <row r="404">
          <cell r="L404">
            <v>0</v>
          </cell>
          <cell r="M404">
            <v>0</v>
          </cell>
        </row>
        <row r="405">
          <cell r="L405">
            <v>2</v>
          </cell>
          <cell r="M405">
            <v>215867.3</v>
          </cell>
        </row>
        <row r="406">
          <cell r="L406">
            <v>0</v>
          </cell>
          <cell r="M406">
            <v>0</v>
          </cell>
        </row>
        <row r="409">
          <cell r="L409">
            <v>0</v>
          </cell>
          <cell r="M409">
            <v>0</v>
          </cell>
        </row>
        <row r="410">
          <cell r="L410">
            <v>0</v>
          </cell>
          <cell r="M410">
            <v>0</v>
          </cell>
        </row>
        <row r="411">
          <cell r="L411">
            <v>0</v>
          </cell>
          <cell r="M411">
            <v>0</v>
          </cell>
        </row>
        <row r="412">
          <cell r="L412">
            <v>0</v>
          </cell>
          <cell r="M412">
            <v>0</v>
          </cell>
        </row>
        <row r="413">
          <cell r="L413">
            <v>0</v>
          </cell>
          <cell r="M413">
            <v>0</v>
          </cell>
        </row>
        <row r="414">
          <cell r="L414">
            <v>0</v>
          </cell>
          <cell r="M414">
            <v>0</v>
          </cell>
        </row>
        <row r="415">
          <cell r="L415">
            <v>0</v>
          </cell>
          <cell r="M415">
            <v>0</v>
          </cell>
        </row>
        <row r="416">
          <cell r="L416">
            <v>0</v>
          </cell>
          <cell r="M416">
            <v>0</v>
          </cell>
        </row>
        <row r="417">
          <cell r="L417">
            <v>0</v>
          </cell>
          <cell r="M417">
            <v>0</v>
          </cell>
        </row>
        <row r="418">
          <cell r="L418">
            <v>0</v>
          </cell>
          <cell r="M418">
            <v>0</v>
          </cell>
        </row>
        <row r="419">
          <cell r="L419">
            <v>0</v>
          </cell>
          <cell r="M419">
            <v>0</v>
          </cell>
        </row>
        <row r="420">
          <cell r="L420">
            <v>0</v>
          </cell>
          <cell r="M420">
            <v>0</v>
          </cell>
        </row>
        <row r="421">
          <cell r="L421">
            <v>0</v>
          </cell>
          <cell r="M421">
            <v>0</v>
          </cell>
        </row>
        <row r="422">
          <cell r="L422">
            <v>0</v>
          </cell>
          <cell r="M422">
            <v>0</v>
          </cell>
        </row>
        <row r="423">
          <cell r="L423">
            <v>0</v>
          </cell>
          <cell r="M423">
            <v>0</v>
          </cell>
        </row>
        <row r="424">
          <cell r="L424">
            <v>1</v>
          </cell>
          <cell r="M424">
            <v>102024.66999999993</v>
          </cell>
        </row>
        <row r="425">
          <cell r="L425">
            <v>0</v>
          </cell>
          <cell r="M425">
            <v>0</v>
          </cell>
        </row>
        <row r="426">
          <cell r="L426">
            <v>0</v>
          </cell>
          <cell r="M426">
            <v>0</v>
          </cell>
        </row>
        <row r="427">
          <cell r="L427">
            <v>0</v>
          </cell>
          <cell r="M427">
            <v>0</v>
          </cell>
        </row>
        <row r="428">
          <cell r="L428">
            <v>0</v>
          </cell>
          <cell r="M428">
            <v>0</v>
          </cell>
        </row>
        <row r="429">
          <cell r="L429">
            <v>0</v>
          </cell>
          <cell r="M429">
            <v>0</v>
          </cell>
        </row>
        <row r="430">
          <cell r="L430">
            <v>0</v>
          </cell>
          <cell r="M430">
            <v>0</v>
          </cell>
        </row>
        <row r="431">
          <cell r="L431">
            <v>0</v>
          </cell>
          <cell r="M431">
            <v>0</v>
          </cell>
        </row>
        <row r="432">
          <cell r="L432">
            <v>0</v>
          </cell>
          <cell r="M432">
            <v>0</v>
          </cell>
        </row>
        <row r="433">
          <cell r="L433">
            <v>0</v>
          </cell>
          <cell r="M433">
            <v>0</v>
          </cell>
        </row>
        <row r="434">
          <cell r="L434">
            <v>0</v>
          </cell>
          <cell r="M434">
            <v>0</v>
          </cell>
        </row>
        <row r="435">
          <cell r="L435">
            <v>0</v>
          </cell>
          <cell r="M435">
            <v>0</v>
          </cell>
        </row>
        <row r="436">
          <cell r="L436">
            <v>0</v>
          </cell>
          <cell r="M436">
            <v>0</v>
          </cell>
        </row>
        <row r="437">
          <cell r="L437">
            <v>0</v>
          </cell>
          <cell r="M437">
            <v>0</v>
          </cell>
        </row>
        <row r="438">
          <cell r="L438">
            <v>0</v>
          </cell>
          <cell r="M438">
            <v>0</v>
          </cell>
        </row>
        <row r="439">
          <cell r="L439">
            <v>0</v>
          </cell>
          <cell r="M439">
            <v>0</v>
          </cell>
        </row>
        <row r="440">
          <cell r="L440">
            <v>0</v>
          </cell>
          <cell r="M440">
            <v>0</v>
          </cell>
        </row>
        <row r="441">
          <cell r="L441">
            <v>0</v>
          </cell>
          <cell r="M441">
            <v>0</v>
          </cell>
        </row>
        <row r="442">
          <cell r="L442">
            <v>0</v>
          </cell>
          <cell r="M442">
            <v>0</v>
          </cell>
        </row>
        <row r="443">
          <cell r="L443">
            <v>0</v>
          </cell>
          <cell r="M443">
            <v>0</v>
          </cell>
        </row>
        <row r="444">
          <cell r="L444">
            <v>0</v>
          </cell>
          <cell r="M444">
            <v>0</v>
          </cell>
        </row>
        <row r="445">
          <cell r="L445">
            <v>0</v>
          </cell>
          <cell r="M445">
            <v>0</v>
          </cell>
        </row>
        <row r="446">
          <cell r="L446">
            <v>0</v>
          </cell>
          <cell r="M446">
            <v>0</v>
          </cell>
        </row>
        <row r="447"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49">
          <cell r="L449">
            <v>0</v>
          </cell>
          <cell r="M449">
            <v>0</v>
          </cell>
        </row>
        <row r="450">
          <cell r="L450">
            <v>0</v>
          </cell>
          <cell r="M450">
            <v>0</v>
          </cell>
        </row>
        <row r="451">
          <cell r="L451">
            <v>0</v>
          </cell>
          <cell r="M451">
            <v>0</v>
          </cell>
        </row>
        <row r="452">
          <cell r="L452">
            <v>0</v>
          </cell>
          <cell r="M452">
            <v>0</v>
          </cell>
        </row>
        <row r="453">
          <cell r="L453">
            <v>0</v>
          </cell>
          <cell r="M453">
            <v>0</v>
          </cell>
        </row>
        <row r="454">
          <cell r="L454">
            <v>0</v>
          </cell>
          <cell r="M454">
            <v>0</v>
          </cell>
        </row>
        <row r="455">
          <cell r="L455">
            <v>0</v>
          </cell>
          <cell r="M455">
            <v>0</v>
          </cell>
        </row>
        <row r="456">
          <cell r="L456">
            <v>2</v>
          </cell>
          <cell r="M456">
            <v>253401.60000000001</v>
          </cell>
        </row>
        <row r="457">
          <cell r="L457">
            <v>0</v>
          </cell>
          <cell r="M457">
            <v>0</v>
          </cell>
        </row>
        <row r="458">
          <cell r="L458">
            <v>0</v>
          </cell>
          <cell r="M458">
            <v>0</v>
          </cell>
        </row>
        <row r="459">
          <cell r="L459">
            <v>0</v>
          </cell>
          <cell r="M459">
            <v>0</v>
          </cell>
        </row>
        <row r="460">
          <cell r="L460">
            <v>0</v>
          </cell>
          <cell r="M460">
            <v>0</v>
          </cell>
        </row>
        <row r="461">
          <cell r="L461">
            <v>0</v>
          </cell>
          <cell r="M461">
            <v>0</v>
          </cell>
        </row>
        <row r="462">
          <cell r="L462">
            <v>0</v>
          </cell>
          <cell r="M462">
            <v>0</v>
          </cell>
        </row>
        <row r="463">
          <cell r="L463">
            <v>0</v>
          </cell>
          <cell r="M463">
            <v>0</v>
          </cell>
        </row>
        <row r="464">
          <cell r="L464">
            <v>0</v>
          </cell>
          <cell r="M464">
            <v>0</v>
          </cell>
        </row>
        <row r="465">
          <cell r="L465">
            <v>0</v>
          </cell>
          <cell r="M465">
            <v>0</v>
          </cell>
        </row>
        <row r="466">
          <cell r="L466">
            <v>5</v>
          </cell>
          <cell r="M466">
            <v>515123.09</v>
          </cell>
        </row>
        <row r="472">
          <cell r="L472">
            <v>2</v>
          </cell>
          <cell r="M472">
            <v>239323.49</v>
          </cell>
        </row>
        <row r="473">
          <cell r="L473">
            <v>2</v>
          </cell>
          <cell r="M473">
            <v>442425.74</v>
          </cell>
        </row>
        <row r="474">
          <cell r="L474">
            <v>0</v>
          </cell>
          <cell r="M474">
            <v>0</v>
          </cell>
        </row>
        <row r="475">
          <cell r="L475">
            <v>-1</v>
          </cell>
          <cell r="M475">
            <v>-115535.32</v>
          </cell>
        </row>
        <row r="476">
          <cell r="L476">
            <v>0</v>
          </cell>
          <cell r="M476">
            <v>0</v>
          </cell>
        </row>
        <row r="477">
          <cell r="L477">
            <v>-32</v>
          </cell>
          <cell r="M477">
            <v>-6356827.2000000002</v>
          </cell>
        </row>
        <row r="479">
          <cell r="L479">
            <v>-1</v>
          </cell>
          <cell r="M479">
            <v>-154839.21</v>
          </cell>
        </row>
        <row r="482">
          <cell r="L482">
            <v>8</v>
          </cell>
          <cell r="M482">
            <v>2143136.5499999998</v>
          </cell>
        </row>
        <row r="483">
          <cell r="L483">
            <v>1</v>
          </cell>
          <cell r="M483">
            <v>208050.90999999992</v>
          </cell>
        </row>
        <row r="484">
          <cell r="L484">
            <v>10</v>
          </cell>
          <cell r="M484">
            <v>5046209.99</v>
          </cell>
        </row>
        <row r="485">
          <cell r="L485">
            <v>0</v>
          </cell>
          <cell r="M485">
            <v>0</v>
          </cell>
        </row>
        <row r="486">
          <cell r="L486">
            <v>-2</v>
          </cell>
          <cell r="M486">
            <v>-128233.83999999997</v>
          </cell>
        </row>
        <row r="487">
          <cell r="L487">
            <v>0</v>
          </cell>
          <cell r="M487">
            <v>0</v>
          </cell>
        </row>
        <row r="488">
          <cell r="L488">
            <v>0</v>
          </cell>
          <cell r="M488">
            <v>0</v>
          </cell>
        </row>
        <row r="489">
          <cell r="L489">
            <v>0</v>
          </cell>
          <cell r="M489">
            <v>0</v>
          </cell>
        </row>
        <row r="490">
          <cell r="L490">
            <v>7</v>
          </cell>
          <cell r="M490">
            <v>1246397.52</v>
          </cell>
        </row>
        <row r="491">
          <cell r="L491">
            <v>0</v>
          </cell>
          <cell r="M491">
            <v>0</v>
          </cell>
        </row>
        <row r="492">
          <cell r="L492">
            <v>0</v>
          </cell>
          <cell r="M492">
            <v>0</v>
          </cell>
        </row>
        <row r="493">
          <cell r="L493">
            <v>0</v>
          </cell>
          <cell r="M493">
            <v>0</v>
          </cell>
        </row>
        <row r="494">
          <cell r="L494">
            <v>0</v>
          </cell>
          <cell r="M494">
            <v>0</v>
          </cell>
        </row>
        <row r="495">
          <cell r="L495">
            <v>0</v>
          </cell>
          <cell r="M495">
            <v>0</v>
          </cell>
        </row>
        <row r="496">
          <cell r="L496">
            <v>4</v>
          </cell>
          <cell r="M496">
            <v>637737.46000000008</v>
          </cell>
        </row>
        <row r="497">
          <cell r="L497">
            <v>0</v>
          </cell>
          <cell r="M497">
            <v>0</v>
          </cell>
        </row>
        <row r="498">
          <cell r="L498">
            <v>-2</v>
          </cell>
          <cell r="M498">
            <v>-313544.29999999993</v>
          </cell>
        </row>
        <row r="499">
          <cell r="L499">
            <v>2</v>
          </cell>
          <cell r="M499">
            <v>2074698.94</v>
          </cell>
        </row>
        <row r="500">
          <cell r="L500">
            <v>-120</v>
          </cell>
          <cell r="M500">
            <v>-49993436.399999999</v>
          </cell>
        </row>
        <row r="505">
          <cell r="L505">
            <v>0</v>
          </cell>
          <cell r="M505">
            <v>0</v>
          </cell>
        </row>
        <row r="506">
          <cell r="L506">
            <v>0</v>
          </cell>
          <cell r="M506">
            <v>0</v>
          </cell>
        </row>
        <row r="508">
          <cell r="L508">
            <v>12</v>
          </cell>
          <cell r="M508">
            <v>2523446.2799999998</v>
          </cell>
        </row>
        <row r="509">
          <cell r="L509">
            <v>0</v>
          </cell>
          <cell r="M509">
            <v>0</v>
          </cell>
        </row>
        <row r="510">
          <cell r="L510">
            <v>-1</v>
          </cell>
          <cell r="M510">
            <v>-156836.99</v>
          </cell>
        </row>
        <row r="511">
          <cell r="L511">
            <v>12</v>
          </cell>
          <cell r="M511">
            <v>2301506.21</v>
          </cell>
        </row>
        <row r="512">
          <cell r="L512">
            <v>0</v>
          </cell>
          <cell r="M512">
            <v>0</v>
          </cell>
        </row>
        <row r="513">
          <cell r="L513">
            <v>-10</v>
          </cell>
          <cell r="M513">
            <v>-1345631.3199999998</v>
          </cell>
        </row>
        <row r="514">
          <cell r="L514">
            <v>0</v>
          </cell>
          <cell r="M514">
            <v>0</v>
          </cell>
        </row>
        <row r="515">
          <cell r="L515">
            <v>0</v>
          </cell>
          <cell r="M515">
            <v>0</v>
          </cell>
        </row>
        <row r="516">
          <cell r="L516">
            <v>0</v>
          </cell>
          <cell r="M516">
            <v>0</v>
          </cell>
        </row>
        <row r="517">
          <cell r="L517">
            <v>0</v>
          </cell>
          <cell r="M517">
            <v>0</v>
          </cell>
        </row>
        <row r="518">
          <cell r="L518">
            <v>0</v>
          </cell>
          <cell r="M518">
            <v>0</v>
          </cell>
        </row>
        <row r="519">
          <cell r="L519">
            <v>0</v>
          </cell>
          <cell r="M519">
            <v>0</v>
          </cell>
        </row>
        <row r="520">
          <cell r="L520">
            <v>18</v>
          </cell>
          <cell r="M520">
            <v>6674903.0700000003</v>
          </cell>
        </row>
        <row r="521">
          <cell r="L521">
            <v>0</v>
          </cell>
          <cell r="M521">
            <v>0</v>
          </cell>
        </row>
        <row r="522">
          <cell r="L522">
            <v>0</v>
          </cell>
          <cell r="M522">
            <v>0</v>
          </cell>
        </row>
        <row r="523">
          <cell r="L523">
            <v>-383</v>
          </cell>
          <cell r="M523">
            <v>-71117434.439999998</v>
          </cell>
        </row>
        <row r="524">
          <cell r="L524">
            <v>-7</v>
          </cell>
          <cell r="M524">
            <v>-1391983.34</v>
          </cell>
        </row>
        <row r="525">
          <cell r="L525">
            <v>0</v>
          </cell>
          <cell r="M525">
            <v>0</v>
          </cell>
        </row>
        <row r="526">
          <cell r="L526">
            <v>0</v>
          </cell>
          <cell r="M526">
            <v>0</v>
          </cell>
        </row>
        <row r="527">
          <cell r="L527">
            <v>0</v>
          </cell>
          <cell r="M527">
            <v>0</v>
          </cell>
        </row>
        <row r="528">
          <cell r="L528">
            <v>0</v>
          </cell>
          <cell r="M528">
            <v>0</v>
          </cell>
        </row>
        <row r="529">
          <cell r="L529">
            <v>0</v>
          </cell>
          <cell r="M529">
            <v>0</v>
          </cell>
        </row>
        <row r="530">
          <cell r="L530">
            <v>0</v>
          </cell>
          <cell r="M530">
            <v>0</v>
          </cell>
        </row>
        <row r="531">
          <cell r="L531">
            <v>0</v>
          </cell>
          <cell r="M531">
            <v>0</v>
          </cell>
        </row>
        <row r="532">
          <cell r="L532">
            <v>1</v>
          </cell>
          <cell r="M532">
            <v>562281.46</v>
          </cell>
        </row>
        <row r="534">
          <cell r="L534">
            <v>0</v>
          </cell>
          <cell r="M534">
            <v>99135</v>
          </cell>
        </row>
        <row r="535">
          <cell r="L535">
            <v>0</v>
          </cell>
          <cell r="M535">
            <v>0</v>
          </cell>
        </row>
        <row r="536">
          <cell r="L536">
            <v>0</v>
          </cell>
          <cell r="M536">
            <v>0</v>
          </cell>
        </row>
        <row r="537">
          <cell r="L537">
            <v>0</v>
          </cell>
          <cell r="M537">
            <v>0</v>
          </cell>
        </row>
        <row r="538">
          <cell r="L538">
            <v>0</v>
          </cell>
          <cell r="M538">
            <v>0</v>
          </cell>
        </row>
        <row r="539">
          <cell r="L539">
            <v>0</v>
          </cell>
          <cell r="M539">
            <v>0</v>
          </cell>
        </row>
        <row r="540">
          <cell r="L540">
            <v>0</v>
          </cell>
          <cell r="M540">
            <v>0</v>
          </cell>
        </row>
        <row r="541">
          <cell r="L541">
            <v>0</v>
          </cell>
          <cell r="M541">
            <v>0</v>
          </cell>
        </row>
        <row r="542">
          <cell r="L542">
            <v>0</v>
          </cell>
          <cell r="M542">
            <v>0</v>
          </cell>
        </row>
        <row r="543">
          <cell r="L543">
            <v>0</v>
          </cell>
          <cell r="M543">
            <v>0</v>
          </cell>
        </row>
        <row r="544">
          <cell r="L544">
            <v>0</v>
          </cell>
          <cell r="M544">
            <v>0</v>
          </cell>
        </row>
        <row r="545">
          <cell r="L545">
            <v>0</v>
          </cell>
          <cell r="M545">
            <v>0</v>
          </cell>
        </row>
        <row r="546">
          <cell r="L546">
            <v>0</v>
          </cell>
          <cell r="M546">
            <v>0</v>
          </cell>
        </row>
        <row r="547">
          <cell r="L547">
            <v>0</v>
          </cell>
          <cell r="M547">
            <v>0</v>
          </cell>
        </row>
        <row r="548">
          <cell r="L548">
            <v>1</v>
          </cell>
          <cell r="M548">
            <v>152903.24000000002</v>
          </cell>
        </row>
        <row r="549">
          <cell r="L549">
            <v>0</v>
          </cell>
          <cell r="M549">
            <v>0</v>
          </cell>
        </row>
        <row r="550">
          <cell r="L550">
            <v>0</v>
          </cell>
          <cell r="M550">
            <v>0</v>
          </cell>
        </row>
        <row r="551">
          <cell r="L551">
            <v>0</v>
          </cell>
          <cell r="M551">
            <v>0</v>
          </cell>
        </row>
        <row r="552">
          <cell r="L552">
            <v>0</v>
          </cell>
          <cell r="M552">
            <v>0</v>
          </cell>
        </row>
        <row r="553">
          <cell r="L553">
            <v>0</v>
          </cell>
          <cell r="M553">
            <v>0</v>
          </cell>
        </row>
        <row r="554">
          <cell r="L554">
            <v>0</v>
          </cell>
          <cell r="M554">
            <v>0</v>
          </cell>
        </row>
        <row r="555">
          <cell r="L555">
            <v>0</v>
          </cell>
          <cell r="M555">
            <v>0</v>
          </cell>
        </row>
        <row r="556">
          <cell r="L556">
            <v>-2</v>
          </cell>
          <cell r="M556">
            <v>-289230.17999999993</v>
          </cell>
        </row>
        <row r="557">
          <cell r="L557">
            <v>0</v>
          </cell>
          <cell r="M557">
            <v>0</v>
          </cell>
        </row>
        <row r="559">
          <cell r="L559">
            <v>0</v>
          </cell>
          <cell r="M559">
            <v>0</v>
          </cell>
        </row>
        <row r="560">
          <cell r="L560">
            <v>0</v>
          </cell>
          <cell r="M560">
            <v>0</v>
          </cell>
        </row>
        <row r="561">
          <cell r="L561">
            <v>0</v>
          </cell>
          <cell r="M561">
            <v>0</v>
          </cell>
        </row>
        <row r="562">
          <cell r="L562">
            <v>0</v>
          </cell>
          <cell r="M562">
            <v>0</v>
          </cell>
        </row>
        <row r="563">
          <cell r="L563">
            <v>0</v>
          </cell>
          <cell r="M563">
            <v>0</v>
          </cell>
        </row>
        <row r="564">
          <cell r="L564">
            <v>0</v>
          </cell>
          <cell r="M564">
            <v>0</v>
          </cell>
        </row>
        <row r="565">
          <cell r="L565">
            <v>0</v>
          </cell>
          <cell r="M565">
            <v>0</v>
          </cell>
        </row>
        <row r="566">
          <cell r="L566">
            <v>0</v>
          </cell>
          <cell r="M566">
            <v>0</v>
          </cell>
        </row>
        <row r="567">
          <cell r="L567">
            <v>0</v>
          </cell>
          <cell r="M567">
            <v>0</v>
          </cell>
        </row>
        <row r="568">
          <cell r="L568">
            <v>0</v>
          </cell>
          <cell r="M568">
            <v>0</v>
          </cell>
        </row>
        <row r="569">
          <cell r="L569">
            <v>0</v>
          </cell>
          <cell r="M569">
            <v>0</v>
          </cell>
        </row>
        <row r="570">
          <cell r="L570">
            <v>0</v>
          </cell>
          <cell r="M570">
            <v>0</v>
          </cell>
        </row>
        <row r="571">
          <cell r="L571">
            <v>0</v>
          </cell>
          <cell r="M571">
            <v>0</v>
          </cell>
        </row>
        <row r="572">
          <cell r="L572">
            <v>0</v>
          </cell>
          <cell r="M572">
            <v>0</v>
          </cell>
        </row>
        <row r="573">
          <cell r="L573">
            <v>0</v>
          </cell>
          <cell r="M573">
            <v>0</v>
          </cell>
        </row>
        <row r="574">
          <cell r="L574">
            <v>0</v>
          </cell>
          <cell r="M574">
            <v>0</v>
          </cell>
        </row>
        <row r="575">
          <cell r="L575">
            <v>2</v>
          </cell>
          <cell r="M575">
            <v>531872.14</v>
          </cell>
        </row>
        <row r="576">
          <cell r="L576">
            <v>0</v>
          </cell>
          <cell r="M576">
            <v>0</v>
          </cell>
        </row>
        <row r="577">
          <cell r="L577">
            <v>0</v>
          </cell>
          <cell r="M577">
            <v>0</v>
          </cell>
        </row>
        <row r="578">
          <cell r="L578">
            <v>0</v>
          </cell>
          <cell r="M578">
            <v>0</v>
          </cell>
        </row>
        <row r="579">
          <cell r="L579">
            <v>0</v>
          </cell>
          <cell r="M579">
            <v>0</v>
          </cell>
        </row>
        <row r="580">
          <cell r="L580">
            <v>0</v>
          </cell>
          <cell r="M580">
            <v>0</v>
          </cell>
        </row>
        <row r="581">
          <cell r="L581">
            <v>0</v>
          </cell>
          <cell r="M581">
            <v>0</v>
          </cell>
        </row>
        <row r="582">
          <cell r="L582">
            <v>0</v>
          </cell>
          <cell r="M582">
            <v>0</v>
          </cell>
        </row>
        <row r="583">
          <cell r="L583">
            <v>0</v>
          </cell>
          <cell r="M583">
            <v>0</v>
          </cell>
        </row>
        <row r="584">
          <cell r="L584">
            <v>0</v>
          </cell>
          <cell r="M584">
            <v>0</v>
          </cell>
        </row>
        <row r="585">
          <cell r="L585">
            <v>0</v>
          </cell>
          <cell r="M585">
            <v>0</v>
          </cell>
        </row>
        <row r="586">
          <cell r="L586">
            <v>0</v>
          </cell>
          <cell r="M586">
            <v>0</v>
          </cell>
        </row>
        <row r="587">
          <cell r="L587">
            <v>0</v>
          </cell>
          <cell r="M587">
            <v>0</v>
          </cell>
        </row>
        <row r="588">
          <cell r="L588">
            <v>0</v>
          </cell>
          <cell r="M588">
            <v>0</v>
          </cell>
        </row>
        <row r="589">
          <cell r="L589">
            <v>0</v>
          </cell>
          <cell r="M589">
            <v>0</v>
          </cell>
        </row>
        <row r="590">
          <cell r="L590">
            <v>0</v>
          </cell>
          <cell r="M590">
            <v>0</v>
          </cell>
        </row>
        <row r="591">
          <cell r="L591">
            <v>0</v>
          </cell>
          <cell r="M591">
            <v>0</v>
          </cell>
        </row>
        <row r="601">
          <cell r="L601">
            <v>2</v>
          </cell>
          <cell r="M601">
            <v>494235.43000000005</v>
          </cell>
        </row>
        <row r="602">
          <cell r="L602">
            <v>0</v>
          </cell>
          <cell r="M602">
            <v>0</v>
          </cell>
        </row>
        <row r="603">
          <cell r="L603">
            <v>0</v>
          </cell>
          <cell r="M603">
            <v>0</v>
          </cell>
        </row>
        <row r="604">
          <cell r="L604">
            <v>0</v>
          </cell>
          <cell r="M604">
            <v>0</v>
          </cell>
        </row>
        <row r="605">
          <cell r="L605">
            <v>0</v>
          </cell>
          <cell r="M605">
            <v>0</v>
          </cell>
        </row>
        <row r="606">
          <cell r="L606">
            <v>0</v>
          </cell>
          <cell r="M606">
            <v>0</v>
          </cell>
        </row>
        <row r="607">
          <cell r="L607">
            <v>0</v>
          </cell>
          <cell r="M607">
            <v>0</v>
          </cell>
        </row>
        <row r="608">
          <cell r="L608">
            <v>-1</v>
          </cell>
          <cell r="M608">
            <v>-144373.67000000001</v>
          </cell>
        </row>
        <row r="609">
          <cell r="L609">
            <v>0</v>
          </cell>
          <cell r="M609">
            <v>0</v>
          </cell>
        </row>
        <row r="610">
          <cell r="L610">
            <v>0</v>
          </cell>
          <cell r="M610">
            <v>0</v>
          </cell>
        </row>
        <row r="611">
          <cell r="L611">
            <v>-1</v>
          </cell>
          <cell r="M611">
            <v>-144373.67000000001</v>
          </cell>
        </row>
        <row r="616">
          <cell r="L616">
            <v>6</v>
          </cell>
          <cell r="M616">
            <v>1377806.1900000002</v>
          </cell>
        </row>
        <row r="620">
          <cell r="O620">
            <v>-459</v>
          </cell>
          <cell r="P620">
            <v>-102841588.05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E622"/>
  <sheetViews>
    <sheetView tabSelected="1" zoomScale="40" zoomScaleNormal="40" zoomScaleSheetLayoutView="40" workbookViewId="0">
      <pane xSplit="3" ySplit="16" topLeftCell="E17" activePane="bottomRight" state="frozen"/>
      <selection activeCell="B511" sqref="B511:B512"/>
      <selection pane="topRight" activeCell="B511" sqref="B511:B512"/>
      <selection pane="bottomLeft" activeCell="B511" sqref="B511:B512"/>
      <selection pane="bottomRight" activeCell="AA1" sqref="AA1:AE2"/>
    </sheetView>
  </sheetViews>
  <sheetFormatPr defaultColWidth="9.140625" defaultRowHeight="26.25" x14ac:dyDescent="0.4"/>
  <cols>
    <col min="1" max="1" width="9.140625" style="1" customWidth="1"/>
    <col min="2" max="2" width="91.28515625" style="2" customWidth="1"/>
    <col min="3" max="3" width="14.85546875" style="3" bestFit="1" customWidth="1"/>
    <col min="4" max="4" width="14.140625" style="4" customWidth="1"/>
    <col min="5" max="5" width="14.85546875" style="4" customWidth="1"/>
    <col min="6" max="6" width="10.85546875" style="4" customWidth="1"/>
    <col min="7" max="7" width="14.85546875" style="4" bestFit="1" customWidth="1"/>
    <col min="8" max="8" width="10.85546875" style="4" customWidth="1"/>
    <col min="9" max="9" width="10.140625" style="4" customWidth="1"/>
    <col min="10" max="10" width="12" style="4" bestFit="1" customWidth="1"/>
    <col min="11" max="11" width="10.140625" style="4" customWidth="1"/>
    <col min="12" max="12" width="12" style="4" customWidth="1"/>
    <col min="13" max="13" width="13" style="4" customWidth="1"/>
    <col min="14" max="14" width="14.85546875" style="4" bestFit="1" customWidth="1"/>
    <col min="15" max="15" width="21.5703125" style="4" customWidth="1"/>
    <col min="16" max="16" width="14.85546875" style="4" customWidth="1"/>
    <col min="17" max="17" width="27" style="4" customWidth="1"/>
    <col min="18" max="18" width="28.28515625" style="3" customWidth="1"/>
    <col min="19" max="19" width="23" style="4" customWidth="1"/>
    <col min="20" max="20" width="29.42578125" style="4" customWidth="1"/>
    <col min="21" max="21" width="21.5703125" style="4" customWidth="1"/>
    <col min="22" max="22" width="28.28515625" style="4" customWidth="1"/>
    <col min="23" max="23" width="21.5703125" style="4" customWidth="1"/>
    <col min="24" max="24" width="24.42578125" style="4" customWidth="1"/>
    <col min="25" max="25" width="26" style="4" customWidth="1"/>
    <col min="26" max="26" width="21.5703125" style="4" customWidth="1"/>
    <col min="27" max="27" width="24.42578125" style="4" customWidth="1"/>
    <col min="28" max="28" width="21.5703125" style="4" customWidth="1"/>
    <col min="29" max="29" width="32.7109375" style="4" customWidth="1"/>
    <col min="30" max="30" width="30.85546875" style="4" customWidth="1"/>
    <col min="31" max="31" width="32.28515625" style="4" customWidth="1"/>
    <col min="32" max="16384" width="9.140625" style="5"/>
  </cols>
  <sheetData>
    <row r="1" spans="1:31" ht="15.75" hidden="1" customHeight="1" x14ac:dyDescent="0.4">
      <c r="AA1" s="78" t="s">
        <v>130</v>
      </c>
      <c r="AB1" s="78"/>
      <c r="AC1" s="78"/>
      <c r="AD1" s="78"/>
      <c r="AE1" s="78"/>
    </row>
    <row r="2" spans="1:31" ht="57" customHeight="1" x14ac:dyDescent="0.4">
      <c r="AA2" s="78"/>
      <c r="AB2" s="78"/>
      <c r="AC2" s="78"/>
      <c r="AD2" s="78"/>
      <c r="AE2" s="78"/>
    </row>
    <row r="3" spans="1:31" ht="77.25" customHeight="1" x14ac:dyDescent="0.25">
      <c r="A3" s="120" t="s">
        <v>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</row>
    <row r="4" spans="1:31" ht="45.75" customHeight="1" x14ac:dyDescent="0.25">
      <c r="A4" s="121" t="s">
        <v>1</v>
      </c>
      <c r="B4" s="123" t="s">
        <v>2</v>
      </c>
      <c r="C4" s="124" t="s">
        <v>3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5" t="s">
        <v>4</v>
      </c>
      <c r="R4" s="124" t="s">
        <v>5</v>
      </c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</row>
    <row r="5" spans="1:31" ht="221.25" customHeight="1" x14ac:dyDescent="0.25">
      <c r="A5" s="122"/>
      <c r="B5" s="123"/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7" t="s">
        <v>17</v>
      </c>
      <c r="O5" s="8" t="s">
        <v>18</v>
      </c>
      <c r="P5" s="9" t="s">
        <v>19</v>
      </c>
      <c r="Q5" s="126"/>
      <c r="R5" s="10" t="s">
        <v>6</v>
      </c>
      <c r="S5" s="10" t="s">
        <v>7</v>
      </c>
      <c r="T5" s="10" t="s">
        <v>8</v>
      </c>
      <c r="U5" s="10" t="s">
        <v>9</v>
      </c>
      <c r="V5" s="10" t="s">
        <v>10</v>
      </c>
      <c r="W5" s="10" t="s">
        <v>11</v>
      </c>
      <c r="X5" s="10" t="s">
        <v>12</v>
      </c>
      <c r="Y5" s="10" t="s">
        <v>13</v>
      </c>
      <c r="Z5" s="10" t="s">
        <v>14</v>
      </c>
      <c r="AA5" s="10" t="s">
        <v>15</v>
      </c>
      <c r="AB5" s="10" t="s">
        <v>16</v>
      </c>
      <c r="AC5" s="7" t="s">
        <v>17</v>
      </c>
      <c r="AD5" s="10" t="s">
        <v>20</v>
      </c>
      <c r="AE5" s="11" t="s">
        <v>19</v>
      </c>
    </row>
    <row r="6" spans="1:31" ht="19.5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  <c r="T6" s="12">
        <v>20</v>
      </c>
      <c r="U6" s="12">
        <v>21</v>
      </c>
      <c r="V6" s="12">
        <v>22</v>
      </c>
      <c r="W6" s="12">
        <v>23</v>
      </c>
      <c r="X6" s="12">
        <v>24</v>
      </c>
      <c r="Y6" s="12">
        <v>25</v>
      </c>
      <c r="Z6" s="12">
        <v>26</v>
      </c>
      <c r="AA6" s="12">
        <v>27</v>
      </c>
      <c r="AB6" s="12">
        <v>28</v>
      </c>
      <c r="AC6" s="12">
        <v>29</v>
      </c>
      <c r="AD6" s="12">
        <v>30</v>
      </c>
      <c r="AE6" s="12">
        <v>31</v>
      </c>
    </row>
    <row r="7" spans="1:31" ht="25.5" x14ac:dyDescent="0.25">
      <c r="A7" s="13"/>
      <c r="B7" s="13" t="s">
        <v>21</v>
      </c>
      <c r="C7" s="14">
        <f>SUM(C10:C17)</f>
        <v>0</v>
      </c>
      <c r="D7" s="14">
        <f t="shared" ref="D7:AE7" si="0">SUM(D10:D17)</f>
        <v>0</v>
      </c>
      <c r="E7" s="14">
        <f t="shared" si="0"/>
        <v>0</v>
      </c>
      <c r="F7" s="14">
        <f t="shared" si="0"/>
        <v>0</v>
      </c>
      <c r="G7" s="14">
        <f t="shared" si="0"/>
        <v>3</v>
      </c>
      <c r="H7" s="14">
        <f t="shared" si="0"/>
        <v>0</v>
      </c>
      <c r="I7" s="14">
        <f t="shared" si="0"/>
        <v>0</v>
      </c>
      <c r="J7" s="14">
        <f t="shared" si="0"/>
        <v>0</v>
      </c>
      <c r="K7" s="14">
        <f t="shared" si="0"/>
        <v>0</v>
      </c>
      <c r="L7" s="14">
        <f t="shared" si="0"/>
        <v>0</v>
      </c>
      <c r="M7" s="14">
        <f t="shared" si="0"/>
        <v>0</v>
      </c>
      <c r="N7" s="14">
        <f t="shared" si="0"/>
        <v>3</v>
      </c>
      <c r="O7" s="14">
        <f t="shared" si="0"/>
        <v>-8</v>
      </c>
      <c r="P7" s="14">
        <f t="shared" si="0"/>
        <v>-5</v>
      </c>
      <c r="Q7" s="15"/>
      <c r="R7" s="15">
        <f t="shared" si="0"/>
        <v>0</v>
      </c>
      <c r="S7" s="15">
        <f t="shared" si="0"/>
        <v>0</v>
      </c>
      <c r="T7" s="15">
        <f t="shared" si="0"/>
        <v>0</v>
      </c>
      <c r="U7" s="15">
        <f t="shared" si="0"/>
        <v>0</v>
      </c>
      <c r="V7" s="15">
        <f t="shared" si="0"/>
        <v>448875.78</v>
      </c>
      <c r="W7" s="15">
        <f t="shared" si="0"/>
        <v>0</v>
      </c>
      <c r="X7" s="15">
        <f t="shared" si="0"/>
        <v>0</v>
      </c>
      <c r="Y7" s="15">
        <f t="shared" si="0"/>
        <v>0</v>
      </c>
      <c r="Z7" s="15">
        <f t="shared" si="0"/>
        <v>0</v>
      </c>
      <c r="AA7" s="15">
        <f t="shared" si="0"/>
        <v>0</v>
      </c>
      <c r="AB7" s="15">
        <f t="shared" si="0"/>
        <v>0</v>
      </c>
      <c r="AC7" s="15">
        <f>SUM(AC10:AC17)</f>
        <v>448875.78</v>
      </c>
      <c r="AD7" s="15">
        <f>SUM(AD10:AD17)</f>
        <v>-1567610.29</v>
      </c>
      <c r="AE7" s="15">
        <f t="shared" si="0"/>
        <v>-1118734.51</v>
      </c>
    </row>
    <row r="8" spans="1:31" ht="54.75" hidden="1" customHeight="1" x14ac:dyDescent="0.25">
      <c r="A8" s="79">
        <v>1</v>
      </c>
      <c r="B8" s="82" t="s">
        <v>22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7">
        <v>0</v>
      </c>
      <c r="O8" s="18">
        <v>0</v>
      </c>
      <c r="P8" s="17">
        <v>0</v>
      </c>
      <c r="Q8" s="19">
        <v>149625.26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v>0</v>
      </c>
      <c r="Y8" s="20">
        <v>0</v>
      </c>
      <c r="Z8" s="20">
        <v>0</v>
      </c>
      <c r="AA8" s="20">
        <v>0</v>
      </c>
      <c r="AB8" s="20">
        <v>0</v>
      </c>
      <c r="AC8" s="21">
        <v>0</v>
      </c>
      <c r="AD8" s="22">
        <v>0</v>
      </c>
      <c r="AE8" s="21">
        <v>0</v>
      </c>
    </row>
    <row r="9" spans="1:31" ht="109.5" hidden="1" customHeight="1" x14ac:dyDescent="0.25">
      <c r="A9" s="80"/>
      <c r="B9" s="84"/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7">
        <v>0</v>
      </c>
      <c r="O9" s="18">
        <v>0</v>
      </c>
      <c r="P9" s="17">
        <v>0</v>
      </c>
      <c r="Q9" s="23">
        <v>149625.26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v>0</v>
      </c>
      <c r="AB9" s="20">
        <v>0</v>
      </c>
      <c r="AC9" s="21">
        <v>0</v>
      </c>
      <c r="AD9" s="22">
        <v>0</v>
      </c>
      <c r="AE9" s="21">
        <v>0</v>
      </c>
    </row>
    <row r="10" spans="1:31" ht="139.5" customHeight="1" x14ac:dyDescent="0.25">
      <c r="A10" s="80"/>
      <c r="B10" s="95" t="s">
        <v>23</v>
      </c>
      <c r="C10" s="24">
        <f>'[2]Бурденко_правильно!'!T9</f>
        <v>0</v>
      </c>
      <c r="D10" s="18">
        <f>[2]Филатова!T9</f>
        <v>0</v>
      </c>
      <c r="E10" s="18">
        <f>[2]ООД!T9</f>
        <v>0</v>
      </c>
      <c r="F10" s="18">
        <f>[2]ПООБ!T9</f>
        <v>0</v>
      </c>
      <c r="G10" s="24">
        <f>'[2]КБ №6'!T9</f>
        <v>3</v>
      </c>
      <c r="H10" s="18">
        <f>[2]Кузн.дет.!T9</f>
        <v>0</v>
      </c>
      <c r="I10" s="18">
        <f>[2]СВМП!T9</f>
        <v>0</v>
      </c>
      <c r="J10" s="18">
        <f>[2]РЖД!T9</f>
        <v>0</v>
      </c>
      <c r="K10" s="18">
        <f>[2]Инмед!T9</f>
        <v>0</v>
      </c>
      <c r="L10" s="24">
        <f>[2]Измайлова!T9</f>
        <v>0</v>
      </c>
      <c r="M10" s="18">
        <f>[2]Медиклиник!T9</f>
        <v>0</v>
      </c>
      <c r="N10" s="17">
        <f>SUM(C10:M10)</f>
        <v>3</v>
      </c>
      <c r="O10" s="24">
        <f>'[2]МТР_5мес доведены до ГОДА'!L9</f>
        <v>-2</v>
      </c>
      <c r="P10" s="17">
        <f>N10+O10</f>
        <v>1</v>
      </c>
      <c r="Q10" s="23">
        <v>149625.26</v>
      </c>
      <c r="R10" s="25">
        <f>ROUND(C10*$Q10,2)</f>
        <v>0</v>
      </c>
      <c r="S10" s="25">
        <f t="shared" ref="S10:AB10" si="1">ROUND(D10*$Q10,2)</f>
        <v>0</v>
      </c>
      <c r="T10" s="25">
        <f t="shared" si="1"/>
        <v>0</v>
      </c>
      <c r="U10" s="25">
        <f t="shared" si="1"/>
        <v>0</v>
      </c>
      <c r="V10" s="25">
        <f t="shared" si="1"/>
        <v>448875.78</v>
      </c>
      <c r="W10" s="25">
        <f t="shared" si="1"/>
        <v>0</v>
      </c>
      <c r="X10" s="25">
        <f t="shared" si="1"/>
        <v>0</v>
      </c>
      <c r="Y10" s="25">
        <f t="shared" si="1"/>
        <v>0</v>
      </c>
      <c r="Z10" s="25">
        <f t="shared" si="1"/>
        <v>0</v>
      </c>
      <c r="AA10" s="25">
        <f t="shared" si="1"/>
        <v>0</v>
      </c>
      <c r="AB10" s="25">
        <f t="shared" si="1"/>
        <v>0</v>
      </c>
      <c r="AC10" s="21">
        <f>SUM(R10:AB10)</f>
        <v>448875.78</v>
      </c>
      <c r="AD10" s="25">
        <f>'[2]МТР_5мес доведены до ГОДА'!M9</f>
        <v>-299250.52</v>
      </c>
      <c r="AE10" s="21">
        <f>AC10+AD10</f>
        <v>149625.26</v>
      </c>
    </row>
    <row r="11" spans="1:31" ht="66" hidden="1" customHeight="1" x14ac:dyDescent="0.25">
      <c r="A11" s="80"/>
      <c r="B11" s="112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7">
        <v>0</v>
      </c>
      <c r="O11" s="18"/>
      <c r="P11" s="17">
        <f t="shared" ref="P11:P19" si="2">N11+O11</f>
        <v>0</v>
      </c>
      <c r="Q11" s="23">
        <v>149625.26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1">
        <v>0</v>
      </c>
      <c r="AD11" s="22"/>
      <c r="AE11" s="21">
        <f>AC11+AD11</f>
        <v>0</v>
      </c>
    </row>
    <row r="12" spans="1:31" ht="58.5" hidden="1" customHeight="1" x14ac:dyDescent="0.25">
      <c r="A12" s="80"/>
      <c r="B12" s="112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7">
        <v>0</v>
      </c>
      <c r="O12" s="18"/>
      <c r="P12" s="17">
        <f t="shared" si="2"/>
        <v>0</v>
      </c>
      <c r="Q12" s="23">
        <v>149625.26</v>
      </c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1">
        <v>0</v>
      </c>
      <c r="AD12" s="22"/>
      <c r="AE12" s="21">
        <v>0</v>
      </c>
    </row>
    <row r="13" spans="1:31" ht="58.5" hidden="1" customHeight="1" x14ac:dyDescent="0.25">
      <c r="A13" s="80"/>
      <c r="B13" s="112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7">
        <v>0</v>
      </c>
      <c r="O13" s="18"/>
      <c r="P13" s="17">
        <f t="shared" si="2"/>
        <v>0</v>
      </c>
      <c r="Q13" s="23">
        <v>149625.26</v>
      </c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1">
        <v>0</v>
      </c>
      <c r="AD13" s="22"/>
      <c r="AE13" s="21">
        <v>0</v>
      </c>
    </row>
    <row r="14" spans="1:31" ht="58.5" hidden="1" customHeight="1" x14ac:dyDescent="0.25">
      <c r="A14" s="80"/>
      <c r="B14" s="112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7">
        <v>0</v>
      </c>
      <c r="O14" s="18"/>
      <c r="P14" s="17">
        <f t="shared" si="2"/>
        <v>0</v>
      </c>
      <c r="Q14" s="23">
        <v>149625.26</v>
      </c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1">
        <v>0</v>
      </c>
      <c r="AD14" s="22"/>
      <c r="AE14" s="21">
        <v>0</v>
      </c>
    </row>
    <row r="15" spans="1:31" ht="66" hidden="1" customHeight="1" x14ac:dyDescent="0.25">
      <c r="A15" s="80"/>
      <c r="B15" s="112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7">
        <v>0</v>
      </c>
      <c r="O15" s="18"/>
      <c r="P15" s="17">
        <f t="shared" si="2"/>
        <v>0</v>
      </c>
      <c r="Q15" s="23">
        <v>149625.26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1">
        <v>0</v>
      </c>
      <c r="AD15" s="22"/>
      <c r="AE15" s="21">
        <v>0</v>
      </c>
    </row>
    <row r="16" spans="1:31" ht="62.25" hidden="1" customHeight="1" x14ac:dyDescent="0.25">
      <c r="A16" s="81"/>
      <c r="B16" s="96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7">
        <v>0</v>
      </c>
      <c r="O16" s="18"/>
      <c r="P16" s="17">
        <f t="shared" si="2"/>
        <v>0</v>
      </c>
      <c r="Q16" s="23">
        <v>149625.26</v>
      </c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1">
        <v>0</v>
      </c>
      <c r="AD16" s="22"/>
      <c r="AE16" s="21">
        <v>0</v>
      </c>
    </row>
    <row r="17" spans="1:31" ht="91.5" customHeight="1" x14ac:dyDescent="0.25">
      <c r="A17" s="26">
        <v>2</v>
      </c>
      <c r="B17" s="27" t="s">
        <v>24</v>
      </c>
      <c r="C17" s="18">
        <f>'[2]Бурденко_правильно!'!T16</f>
        <v>0</v>
      </c>
      <c r="D17" s="18">
        <f>[2]Филатова!T16</f>
        <v>0</v>
      </c>
      <c r="E17" s="18">
        <f>[2]ООД!T16</f>
        <v>0</v>
      </c>
      <c r="F17" s="18">
        <f>[2]ПООБ!T16</f>
        <v>0</v>
      </c>
      <c r="G17" s="18">
        <f>'[2]КБ №6'!T16</f>
        <v>0</v>
      </c>
      <c r="H17" s="18">
        <f>[2]Кузн.дет.!T16</f>
        <v>0</v>
      </c>
      <c r="I17" s="18">
        <f>[2]СВМП!T16</f>
        <v>0</v>
      </c>
      <c r="J17" s="24">
        <f>[2]РЖД!T16</f>
        <v>0</v>
      </c>
      <c r="K17" s="24">
        <f>[2]Инмед!T16</f>
        <v>0</v>
      </c>
      <c r="L17" s="24">
        <f>[2]Измайлова!T16</f>
        <v>0</v>
      </c>
      <c r="M17" s="18">
        <f>[2]Медиклиник!T16</f>
        <v>0</v>
      </c>
      <c r="N17" s="17">
        <f>SUM(C17:M17)</f>
        <v>0</v>
      </c>
      <c r="O17" s="24">
        <f>'[2]МТР_5мес доведены до ГОДА'!L16</f>
        <v>-6</v>
      </c>
      <c r="P17" s="17">
        <f t="shared" si="2"/>
        <v>-6</v>
      </c>
      <c r="Q17" s="19">
        <v>227281.79</v>
      </c>
      <c r="R17" s="25">
        <f>ROUND(C17*$Q17,2)</f>
        <v>0</v>
      </c>
      <c r="S17" s="25">
        <f t="shared" ref="S17:AB17" si="3">ROUND(D17*$Q17,2)</f>
        <v>0</v>
      </c>
      <c r="T17" s="25">
        <f t="shared" si="3"/>
        <v>0</v>
      </c>
      <c r="U17" s="25">
        <f t="shared" si="3"/>
        <v>0</v>
      </c>
      <c r="V17" s="25">
        <f t="shared" si="3"/>
        <v>0</v>
      </c>
      <c r="W17" s="25">
        <f t="shared" si="3"/>
        <v>0</v>
      </c>
      <c r="X17" s="25">
        <f t="shared" si="3"/>
        <v>0</v>
      </c>
      <c r="Y17" s="25">
        <f t="shared" si="3"/>
        <v>0</v>
      </c>
      <c r="Z17" s="25">
        <f t="shared" si="3"/>
        <v>0</v>
      </c>
      <c r="AA17" s="25">
        <f t="shared" si="3"/>
        <v>0</v>
      </c>
      <c r="AB17" s="25">
        <f t="shared" si="3"/>
        <v>0</v>
      </c>
      <c r="AC17" s="21">
        <f>SUM(R17:AB17)</f>
        <v>0</v>
      </c>
      <c r="AD17" s="25">
        <f>'[2]МТР_5мес доведены до ГОДА'!M16</f>
        <v>-1268359.77</v>
      </c>
      <c r="AE17" s="21">
        <f>AC17+AD17</f>
        <v>-1268359.77</v>
      </c>
    </row>
    <row r="18" spans="1:31" ht="32.25" customHeight="1" x14ac:dyDescent="0.25">
      <c r="A18" s="13"/>
      <c r="B18" s="13" t="s">
        <v>25</v>
      </c>
      <c r="C18" s="14">
        <f>C19</f>
        <v>0</v>
      </c>
      <c r="D18" s="14">
        <f t="shared" ref="D18:AE18" si="4">D19</f>
        <v>0</v>
      </c>
      <c r="E18" s="14">
        <f t="shared" si="4"/>
        <v>0</v>
      </c>
      <c r="F18" s="14">
        <f t="shared" si="4"/>
        <v>0</v>
      </c>
      <c r="G18" s="14">
        <f t="shared" si="4"/>
        <v>0</v>
      </c>
      <c r="H18" s="14">
        <f t="shared" si="4"/>
        <v>0</v>
      </c>
      <c r="I18" s="14">
        <f t="shared" si="4"/>
        <v>0</v>
      </c>
      <c r="J18" s="14">
        <f t="shared" si="4"/>
        <v>0</v>
      </c>
      <c r="K18" s="14">
        <f t="shared" si="4"/>
        <v>0</v>
      </c>
      <c r="L18" s="14">
        <f t="shared" si="4"/>
        <v>0</v>
      </c>
      <c r="M18" s="14">
        <f t="shared" si="4"/>
        <v>0</v>
      </c>
      <c r="N18" s="14">
        <f t="shared" si="4"/>
        <v>0</v>
      </c>
      <c r="O18" s="14">
        <f t="shared" si="4"/>
        <v>5</v>
      </c>
      <c r="P18" s="14">
        <f t="shared" si="4"/>
        <v>5</v>
      </c>
      <c r="Q18" s="15"/>
      <c r="R18" s="15">
        <f t="shared" si="4"/>
        <v>0</v>
      </c>
      <c r="S18" s="15">
        <f t="shared" si="4"/>
        <v>0</v>
      </c>
      <c r="T18" s="15">
        <f t="shared" si="4"/>
        <v>0</v>
      </c>
      <c r="U18" s="15">
        <f t="shared" si="4"/>
        <v>0</v>
      </c>
      <c r="V18" s="15">
        <f t="shared" si="4"/>
        <v>0</v>
      </c>
      <c r="W18" s="15">
        <f t="shared" si="4"/>
        <v>0</v>
      </c>
      <c r="X18" s="15">
        <f t="shared" si="4"/>
        <v>0</v>
      </c>
      <c r="Y18" s="15">
        <f t="shared" si="4"/>
        <v>0</v>
      </c>
      <c r="Z18" s="15">
        <f t="shared" si="4"/>
        <v>0</v>
      </c>
      <c r="AA18" s="15">
        <f t="shared" si="4"/>
        <v>0</v>
      </c>
      <c r="AB18" s="15">
        <f t="shared" si="4"/>
        <v>0</v>
      </c>
      <c r="AC18" s="15">
        <f t="shared" si="4"/>
        <v>0</v>
      </c>
      <c r="AD18" s="15">
        <f t="shared" si="4"/>
        <v>812256.19</v>
      </c>
      <c r="AE18" s="15">
        <f t="shared" si="4"/>
        <v>812256.19</v>
      </c>
    </row>
    <row r="19" spans="1:31" ht="127.5" customHeight="1" x14ac:dyDescent="0.25">
      <c r="A19" s="79">
        <v>3</v>
      </c>
      <c r="B19" s="28" t="s">
        <v>26</v>
      </c>
      <c r="C19" s="24">
        <f>'[2]Бурденко_правильно!'!T18</f>
        <v>0</v>
      </c>
      <c r="D19" s="18">
        <f>[2]Филатова!T18</f>
        <v>0</v>
      </c>
      <c r="E19" s="18">
        <f>[2]ООД!T18</f>
        <v>0</v>
      </c>
      <c r="F19" s="18">
        <f>[2]ПООБ!T18</f>
        <v>0</v>
      </c>
      <c r="G19" s="18">
        <f>'[2]КБ №6'!T18</f>
        <v>0</v>
      </c>
      <c r="H19" s="18">
        <f>[2]Кузн.дет.!T18</f>
        <v>0</v>
      </c>
      <c r="I19" s="18">
        <f>[2]СВМП!T18</f>
        <v>0</v>
      </c>
      <c r="J19" s="18">
        <f>[2]РЖД!T18</f>
        <v>0</v>
      </c>
      <c r="K19" s="18">
        <f>[2]Инмед!T18</f>
        <v>0</v>
      </c>
      <c r="L19" s="18">
        <f>[2]Измайлова!T18</f>
        <v>0</v>
      </c>
      <c r="M19" s="18">
        <f>[2]Медиклиник!T18</f>
        <v>0</v>
      </c>
      <c r="N19" s="17">
        <f>SUM(C19:M19)</f>
        <v>0</v>
      </c>
      <c r="O19" s="18">
        <f>'[2]МТР_5мес доведены до ГОДА'!L18</f>
        <v>5</v>
      </c>
      <c r="P19" s="17">
        <f t="shared" si="2"/>
        <v>5</v>
      </c>
      <c r="Q19" s="19">
        <v>155879.69</v>
      </c>
      <c r="R19" s="25">
        <f>ROUND(C19*$Q19,2)</f>
        <v>0</v>
      </c>
      <c r="S19" s="25">
        <f t="shared" ref="S19:AB19" si="5">ROUND(D19*$Q19,2)</f>
        <v>0</v>
      </c>
      <c r="T19" s="25">
        <f t="shared" si="5"/>
        <v>0</v>
      </c>
      <c r="U19" s="25">
        <f t="shared" si="5"/>
        <v>0</v>
      </c>
      <c r="V19" s="25">
        <f t="shared" si="5"/>
        <v>0</v>
      </c>
      <c r="W19" s="25">
        <f t="shared" si="5"/>
        <v>0</v>
      </c>
      <c r="X19" s="25">
        <f t="shared" si="5"/>
        <v>0</v>
      </c>
      <c r="Y19" s="25">
        <f t="shared" si="5"/>
        <v>0</v>
      </c>
      <c r="Z19" s="25">
        <f t="shared" si="5"/>
        <v>0</v>
      </c>
      <c r="AA19" s="25">
        <f t="shared" si="5"/>
        <v>0</v>
      </c>
      <c r="AB19" s="25">
        <f t="shared" si="5"/>
        <v>0</v>
      </c>
      <c r="AC19" s="21">
        <f>SUM(R19:AB19)</f>
        <v>0</v>
      </c>
      <c r="AD19" s="25">
        <f>'[2]МТР_5мес доведены до ГОДА'!M18</f>
        <v>812256.19</v>
      </c>
      <c r="AE19" s="21">
        <f>AC19+AD19</f>
        <v>812256.19</v>
      </c>
    </row>
    <row r="20" spans="1:31" ht="39" hidden="1" customHeight="1" x14ac:dyDescent="0.25">
      <c r="A20" s="80"/>
      <c r="B20" s="88" t="s">
        <v>27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7">
        <v>0</v>
      </c>
      <c r="O20" s="18">
        <v>0</v>
      </c>
      <c r="P20" s="17">
        <v>0</v>
      </c>
      <c r="Q20" s="23">
        <v>155879.69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1">
        <v>0</v>
      </c>
      <c r="AD20" s="22">
        <v>0</v>
      </c>
      <c r="AE20" s="21">
        <v>0</v>
      </c>
    </row>
    <row r="21" spans="1:31" ht="39" hidden="1" customHeight="1" x14ac:dyDescent="0.25">
      <c r="A21" s="80"/>
      <c r="B21" s="90"/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7">
        <v>0</v>
      </c>
      <c r="O21" s="18">
        <v>0</v>
      </c>
      <c r="P21" s="17">
        <v>0</v>
      </c>
      <c r="Q21" s="23">
        <v>155879.69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1">
        <v>0</v>
      </c>
      <c r="AD21" s="22">
        <v>0</v>
      </c>
      <c r="AE21" s="21">
        <v>0</v>
      </c>
    </row>
    <row r="22" spans="1:31" ht="33" hidden="1" customHeight="1" x14ac:dyDescent="0.25">
      <c r="A22" s="80"/>
      <c r="B22" s="90"/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7">
        <v>0</v>
      </c>
      <c r="O22" s="18">
        <v>0</v>
      </c>
      <c r="P22" s="17">
        <v>0</v>
      </c>
      <c r="Q22" s="23">
        <v>155879.69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1">
        <v>0</v>
      </c>
      <c r="AD22" s="22">
        <v>0</v>
      </c>
      <c r="AE22" s="21">
        <v>0</v>
      </c>
    </row>
    <row r="23" spans="1:31" ht="55.5" hidden="1" customHeight="1" x14ac:dyDescent="0.25">
      <c r="A23" s="81"/>
      <c r="B23" s="89"/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7">
        <v>0</v>
      </c>
      <c r="O23" s="18">
        <v>0</v>
      </c>
      <c r="P23" s="17">
        <v>0</v>
      </c>
      <c r="Q23" s="23">
        <v>155879.69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1">
        <v>0</v>
      </c>
      <c r="AD23" s="22">
        <v>0</v>
      </c>
      <c r="AE23" s="21">
        <v>0</v>
      </c>
    </row>
    <row r="24" spans="1:31" ht="32.25" hidden="1" customHeight="1" x14ac:dyDescent="0.25">
      <c r="A24" s="29" t="s">
        <v>28</v>
      </c>
      <c r="B24" s="30"/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5"/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</row>
    <row r="25" spans="1:31" ht="117" hidden="1" customHeight="1" x14ac:dyDescent="0.25">
      <c r="A25" s="79">
        <v>4</v>
      </c>
      <c r="B25" s="88" t="s">
        <v>29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7">
        <v>0</v>
      </c>
      <c r="O25" s="18">
        <v>0</v>
      </c>
      <c r="P25" s="17">
        <v>0</v>
      </c>
      <c r="Q25" s="19">
        <v>175098.14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1">
        <v>0</v>
      </c>
      <c r="AD25" s="22">
        <v>0</v>
      </c>
      <c r="AE25" s="21">
        <v>0</v>
      </c>
    </row>
    <row r="26" spans="1:31" ht="66" hidden="1" customHeight="1" x14ac:dyDescent="0.25">
      <c r="A26" s="80"/>
      <c r="B26" s="90"/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7">
        <v>0</v>
      </c>
      <c r="O26" s="18">
        <v>0</v>
      </c>
      <c r="P26" s="17">
        <v>0</v>
      </c>
      <c r="Q26" s="23">
        <v>175098.14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1">
        <v>0</v>
      </c>
      <c r="AD26" s="22">
        <v>0</v>
      </c>
      <c r="AE26" s="21">
        <v>0</v>
      </c>
    </row>
    <row r="27" spans="1:31" ht="115.5" hidden="1" customHeight="1" x14ac:dyDescent="0.25">
      <c r="A27" s="80"/>
      <c r="B27" s="90"/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7">
        <v>0</v>
      </c>
      <c r="O27" s="18">
        <v>0</v>
      </c>
      <c r="P27" s="17">
        <v>0</v>
      </c>
      <c r="Q27" s="23">
        <v>175098.14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1">
        <v>0</v>
      </c>
      <c r="AD27" s="22">
        <v>0</v>
      </c>
      <c r="AE27" s="21">
        <v>0</v>
      </c>
    </row>
    <row r="28" spans="1:31" ht="82.5" hidden="1" customHeight="1" x14ac:dyDescent="0.25">
      <c r="A28" s="80"/>
      <c r="B28" s="90"/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7">
        <v>0</v>
      </c>
      <c r="O28" s="18">
        <v>0</v>
      </c>
      <c r="P28" s="17">
        <v>0</v>
      </c>
      <c r="Q28" s="23">
        <v>175098.14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1">
        <v>0</v>
      </c>
      <c r="AD28" s="22">
        <v>0</v>
      </c>
      <c r="AE28" s="21">
        <v>0</v>
      </c>
    </row>
    <row r="29" spans="1:31" ht="82.5" hidden="1" customHeight="1" x14ac:dyDescent="0.25">
      <c r="A29" s="80"/>
      <c r="B29" s="90"/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7">
        <v>0</v>
      </c>
      <c r="O29" s="18">
        <v>0</v>
      </c>
      <c r="P29" s="17">
        <v>0</v>
      </c>
      <c r="Q29" s="23">
        <v>175098.14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1">
        <v>0</v>
      </c>
      <c r="AD29" s="22">
        <v>0</v>
      </c>
      <c r="AE29" s="21">
        <v>0</v>
      </c>
    </row>
    <row r="30" spans="1:31" ht="82.5" hidden="1" customHeight="1" x14ac:dyDescent="0.25">
      <c r="A30" s="80"/>
      <c r="B30" s="90"/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7">
        <v>0</v>
      </c>
      <c r="O30" s="18">
        <v>0</v>
      </c>
      <c r="P30" s="17">
        <v>0</v>
      </c>
      <c r="Q30" s="23">
        <v>175098.14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1">
        <v>0</v>
      </c>
      <c r="AD30" s="22">
        <v>0</v>
      </c>
      <c r="AE30" s="21">
        <v>0</v>
      </c>
    </row>
    <row r="31" spans="1:31" ht="82.5" hidden="1" customHeight="1" x14ac:dyDescent="0.25">
      <c r="A31" s="80"/>
      <c r="B31" s="90"/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7">
        <v>0</v>
      </c>
      <c r="O31" s="18">
        <v>0</v>
      </c>
      <c r="P31" s="17">
        <v>0</v>
      </c>
      <c r="Q31" s="23">
        <v>175098.14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1">
        <v>0</v>
      </c>
      <c r="AD31" s="22">
        <v>0</v>
      </c>
      <c r="AE31" s="21">
        <v>0</v>
      </c>
    </row>
    <row r="32" spans="1:31" ht="49.5" hidden="1" customHeight="1" x14ac:dyDescent="0.25">
      <c r="A32" s="80"/>
      <c r="B32" s="90"/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7">
        <v>0</v>
      </c>
      <c r="O32" s="18">
        <v>0</v>
      </c>
      <c r="P32" s="17">
        <v>0</v>
      </c>
      <c r="Q32" s="23">
        <v>175098.14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1">
        <v>0</v>
      </c>
      <c r="AD32" s="22">
        <v>0</v>
      </c>
      <c r="AE32" s="21">
        <v>0</v>
      </c>
    </row>
    <row r="33" spans="1:31" ht="99" hidden="1" customHeight="1" x14ac:dyDescent="0.25">
      <c r="A33" s="81"/>
      <c r="B33" s="89"/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7">
        <v>0</v>
      </c>
      <c r="O33" s="18">
        <v>0</v>
      </c>
      <c r="P33" s="17">
        <v>0</v>
      </c>
      <c r="Q33" s="23">
        <v>175098.14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1">
        <v>0</v>
      </c>
      <c r="AD33" s="22">
        <v>0</v>
      </c>
      <c r="AE33" s="21">
        <v>0</v>
      </c>
    </row>
    <row r="34" spans="1:31" ht="148.5" hidden="1" customHeight="1" x14ac:dyDescent="0.25">
      <c r="A34" s="26">
        <v>5</v>
      </c>
      <c r="B34" s="31" t="s">
        <v>30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7">
        <v>0</v>
      </c>
      <c r="O34" s="18">
        <v>0</v>
      </c>
      <c r="P34" s="17">
        <v>0</v>
      </c>
      <c r="Q34" s="19">
        <v>514257.86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1">
        <v>0</v>
      </c>
      <c r="AD34" s="22">
        <v>0</v>
      </c>
      <c r="AE34" s="21">
        <v>0</v>
      </c>
    </row>
    <row r="35" spans="1:31" ht="27.75" customHeight="1" x14ac:dyDescent="0.25">
      <c r="A35" s="13"/>
      <c r="B35" s="13" t="s">
        <v>31</v>
      </c>
      <c r="C35" s="14">
        <f>C36</f>
        <v>0</v>
      </c>
      <c r="D35" s="14">
        <f t="shared" ref="D35:AE35" si="6">D36</f>
        <v>0</v>
      </c>
      <c r="E35" s="14">
        <f t="shared" si="6"/>
        <v>0</v>
      </c>
      <c r="F35" s="14">
        <f t="shared" si="6"/>
        <v>0</v>
      </c>
      <c r="G35" s="14">
        <f t="shared" si="6"/>
        <v>0</v>
      </c>
      <c r="H35" s="14">
        <f t="shared" si="6"/>
        <v>0</v>
      </c>
      <c r="I35" s="14">
        <f t="shared" si="6"/>
        <v>0</v>
      </c>
      <c r="J35" s="14">
        <f t="shared" si="6"/>
        <v>0</v>
      </c>
      <c r="K35" s="14">
        <f t="shared" si="6"/>
        <v>0</v>
      </c>
      <c r="L35" s="14">
        <f t="shared" si="6"/>
        <v>0</v>
      </c>
      <c r="M35" s="14">
        <f t="shared" si="6"/>
        <v>0</v>
      </c>
      <c r="N35" s="14">
        <f t="shared" si="6"/>
        <v>0</v>
      </c>
      <c r="O35" s="14">
        <f t="shared" si="6"/>
        <v>0</v>
      </c>
      <c r="P35" s="14">
        <f t="shared" si="6"/>
        <v>0</v>
      </c>
      <c r="Q35" s="15"/>
      <c r="R35" s="15">
        <f t="shared" si="6"/>
        <v>0</v>
      </c>
      <c r="S35" s="15">
        <f t="shared" si="6"/>
        <v>0</v>
      </c>
      <c r="T35" s="15">
        <f t="shared" si="6"/>
        <v>0</v>
      </c>
      <c r="U35" s="15">
        <f t="shared" si="6"/>
        <v>0</v>
      </c>
      <c r="V35" s="15">
        <f t="shared" si="6"/>
        <v>0</v>
      </c>
      <c r="W35" s="15">
        <f t="shared" si="6"/>
        <v>0</v>
      </c>
      <c r="X35" s="15">
        <f t="shared" si="6"/>
        <v>0</v>
      </c>
      <c r="Y35" s="15">
        <f t="shared" si="6"/>
        <v>0</v>
      </c>
      <c r="Z35" s="15">
        <f t="shared" si="6"/>
        <v>0</v>
      </c>
      <c r="AA35" s="15">
        <f t="shared" si="6"/>
        <v>0</v>
      </c>
      <c r="AB35" s="15">
        <f t="shared" si="6"/>
        <v>0</v>
      </c>
      <c r="AC35" s="15">
        <f t="shared" si="6"/>
        <v>0</v>
      </c>
      <c r="AD35" s="15">
        <f t="shared" si="6"/>
        <v>0</v>
      </c>
      <c r="AE35" s="15">
        <f t="shared" si="6"/>
        <v>0</v>
      </c>
    </row>
    <row r="36" spans="1:31" ht="64.5" customHeight="1" x14ac:dyDescent="0.25">
      <c r="A36" s="99">
        <v>6</v>
      </c>
      <c r="B36" s="82" t="s">
        <v>32</v>
      </c>
      <c r="C36" s="18">
        <f>'[2]Бурденко_правильно!'!T35</f>
        <v>0</v>
      </c>
      <c r="D36" s="18">
        <f>[2]Филатова!T35</f>
        <v>0</v>
      </c>
      <c r="E36" s="18">
        <f>[2]ООД!T35</f>
        <v>0</v>
      </c>
      <c r="F36" s="18">
        <f>[2]ПООБ!T35</f>
        <v>0</v>
      </c>
      <c r="G36" s="18">
        <f>'[2]КБ №6'!T35</f>
        <v>0</v>
      </c>
      <c r="H36" s="18">
        <f>[2]Кузн.дет.!T35</f>
        <v>0</v>
      </c>
      <c r="I36" s="18">
        <f>[2]СВМП!T35</f>
        <v>0</v>
      </c>
      <c r="J36" s="18">
        <f>[2]РЖД!T35</f>
        <v>0</v>
      </c>
      <c r="K36" s="18">
        <f>[2]Инмед!T35</f>
        <v>0</v>
      </c>
      <c r="L36" s="18">
        <f>[2]Измайлова!T35</f>
        <v>0</v>
      </c>
      <c r="M36" s="18">
        <f>[2]Медиклиник!T35</f>
        <v>0</v>
      </c>
      <c r="N36" s="17">
        <f>SUM(C36:M36)</f>
        <v>0</v>
      </c>
      <c r="O36" s="32"/>
      <c r="P36" s="17">
        <f>N36+O36</f>
        <v>0</v>
      </c>
      <c r="Q36" s="19">
        <v>306917.46000000002</v>
      </c>
      <c r="R36" s="25">
        <f>ROUND(C36*$Q36,2)</f>
        <v>0</v>
      </c>
      <c r="S36" s="25">
        <f t="shared" ref="S36:AB36" si="7">ROUND(D36*$Q36,2)</f>
        <v>0</v>
      </c>
      <c r="T36" s="25">
        <f t="shared" si="7"/>
        <v>0</v>
      </c>
      <c r="U36" s="25">
        <f t="shared" si="7"/>
        <v>0</v>
      </c>
      <c r="V36" s="25">
        <f t="shared" si="7"/>
        <v>0</v>
      </c>
      <c r="W36" s="25">
        <f t="shared" si="7"/>
        <v>0</v>
      </c>
      <c r="X36" s="25">
        <f t="shared" si="7"/>
        <v>0</v>
      </c>
      <c r="Y36" s="25">
        <f t="shared" si="7"/>
        <v>0</v>
      </c>
      <c r="Z36" s="25">
        <f t="shared" si="7"/>
        <v>0</v>
      </c>
      <c r="AA36" s="25">
        <f t="shared" si="7"/>
        <v>0</v>
      </c>
      <c r="AB36" s="25">
        <f t="shared" si="7"/>
        <v>0</v>
      </c>
      <c r="AC36" s="21">
        <f>SUM(R36:AB36)</f>
        <v>0</v>
      </c>
      <c r="AD36" s="33"/>
      <c r="AE36" s="21">
        <f>AC36+AD36</f>
        <v>0</v>
      </c>
    </row>
    <row r="37" spans="1:31" ht="60.75" hidden="1" customHeight="1" x14ac:dyDescent="0.25">
      <c r="A37" s="100"/>
      <c r="B37" s="84"/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7">
        <v>0</v>
      </c>
      <c r="O37" s="18">
        <v>0</v>
      </c>
      <c r="P37" s="17">
        <v>0</v>
      </c>
      <c r="Q37" s="23">
        <v>306917.46000000002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1">
        <v>0</v>
      </c>
      <c r="AD37" s="22">
        <v>0</v>
      </c>
      <c r="AE37" s="21">
        <v>0</v>
      </c>
    </row>
    <row r="38" spans="1:31" ht="25.5" x14ac:dyDescent="0.25">
      <c r="A38" s="13"/>
      <c r="B38" s="13" t="s">
        <v>33</v>
      </c>
      <c r="C38" s="14">
        <f>C39+C45</f>
        <v>0</v>
      </c>
      <c r="D38" s="14">
        <f t="shared" ref="D38:AE38" si="8">D39+D45</f>
        <v>0</v>
      </c>
      <c r="E38" s="14">
        <f t="shared" si="8"/>
        <v>0</v>
      </c>
      <c r="F38" s="14">
        <f t="shared" si="8"/>
        <v>0</v>
      </c>
      <c r="G38" s="14">
        <f t="shared" si="8"/>
        <v>0</v>
      </c>
      <c r="H38" s="14">
        <f t="shared" si="8"/>
        <v>0</v>
      </c>
      <c r="I38" s="14">
        <f t="shared" si="8"/>
        <v>0</v>
      </c>
      <c r="J38" s="14">
        <f t="shared" si="8"/>
        <v>0</v>
      </c>
      <c r="K38" s="14">
        <f t="shared" si="8"/>
        <v>0</v>
      </c>
      <c r="L38" s="14">
        <f t="shared" si="8"/>
        <v>0</v>
      </c>
      <c r="M38" s="14">
        <f t="shared" si="8"/>
        <v>0</v>
      </c>
      <c r="N38" s="14">
        <f t="shared" si="8"/>
        <v>0</v>
      </c>
      <c r="O38" s="14">
        <f t="shared" si="8"/>
        <v>0</v>
      </c>
      <c r="P38" s="14">
        <f t="shared" si="8"/>
        <v>0</v>
      </c>
      <c r="Q38" s="15">
        <f t="shared" si="8"/>
        <v>237072.9</v>
      </c>
      <c r="R38" s="15">
        <f t="shared" si="8"/>
        <v>0</v>
      </c>
      <c r="S38" s="15">
        <f t="shared" si="8"/>
        <v>0</v>
      </c>
      <c r="T38" s="15">
        <f t="shared" si="8"/>
        <v>0</v>
      </c>
      <c r="U38" s="15">
        <f t="shared" si="8"/>
        <v>0</v>
      </c>
      <c r="V38" s="15">
        <f>V39+V45</f>
        <v>0</v>
      </c>
      <c r="W38" s="15">
        <f t="shared" si="8"/>
        <v>0</v>
      </c>
      <c r="X38" s="15">
        <f t="shared" si="8"/>
        <v>0</v>
      </c>
      <c r="Y38" s="15">
        <f t="shared" si="8"/>
        <v>0</v>
      </c>
      <c r="Z38" s="15">
        <f t="shared" si="8"/>
        <v>0</v>
      </c>
      <c r="AA38" s="15">
        <f t="shared" si="8"/>
        <v>0</v>
      </c>
      <c r="AB38" s="15">
        <f t="shared" si="8"/>
        <v>0</v>
      </c>
      <c r="AC38" s="15">
        <f t="shared" si="8"/>
        <v>0</v>
      </c>
      <c r="AD38" s="15">
        <f t="shared" si="8"/>
        <v>0</v>
      </c>
      <c r="AE38" s="15">
        <f t="shared" si="8"/>
        <v>0</v>
      </c>
    </row>
    <row r="39" spans="1:31" ht="66" customHeight="1" x14ac:dyDescent="0.25">
      <c r="A39" s="79">
        <v>7</v>
      </c>
      <c r="B39" s="88" t="s">
        <v>34</v>
      </c>
      <c r="C39" s="18">
        <f>'[2]Бурденко_правильно!'!T38</f>
        <v>0</v>
      </c>
      <c r="D39" s="18">
        <f>[2]Филатова!T38</f>
        <v>0</v>
      </c>
      <c r="E39" s="18">
        <f>[2]ООД!T38</f>
        <v>0</v>
      </c>
      <c r="F39" s="18">
        <f>[2]ПООБ!T38</f>
        <v>0</v>
      </c>
      <c r="G39" s="18">
        <f>'[2]КБ №6'!T38</f>
        <v>0</v>
      </c>
      <c r="H39" s="18">
        <f>[2]Кузн.дет.!T38</f>
        <v>0</v>
      </c>
      <c r="I39" s="24">
        <f>[2]СВМП!T38</f>
        <v>0</v>
      </c>
      <c r="J39" s="18">
        <f>[2]РЖД!T38</f>
        <v>0</v>
      </c>
      <c r="K39" s="18">
        <f>[2]Инмед!T38</f>
        <v>0</v>
      </c>
      <c r="L39" s="18">
        <f>[2]Измайлова!T38</f>
        <v>0</v>
      </c>
      <c r="M39" s="18">
        <f>[2]Медиклиник!T38</f>
        <v>0</v>
      </c>
      <c r="N39" s="17">
        <f>SUM(C39:M39)</f>
        <v>0</v>
      </c>
      <c r="O39" s="18">
        <f>'[2]МТР_5мес доведены до ГОДА'!L38</f>
        <v>0</v>
      </c>
      <c r="P39" s="17">
        <f>N39+O39</f>
        <v>0</v>
      </c>
      <c r="Q39" s="34">
        <v>118536.45</v>
      </c>
      <c r="R39" s="25">
        <f>ROUND(C39*$Q39,2)</f>
        <v>0</v>
      </c>
      <c r="S39" s="25">
        <f t="shared" ref="S39:AB45" si="9">ROUND(D39*$Q39,2)</f>
        <v>0</v>
      </c>
      <c r="T39" s="25">
        <f t="shared" si="9"/>
        <v>0</v>
      </c>
      <c r="U39" s="25">
        <f t="shared" si="9"/>
        <v>0</v>
      </c>
      <c r="V39" s="25">
        <f t="shared" si="9"/>
        <v>0</v>
      </c>
      <c r="W39" s="25">
        <f t="shared" si="9"/>
        <v>0</v>
      </c>
      <c r="X39" s="25">
        <f>ROUND(I39*$Q39,2)</f>
        <v>0</v>
      </c>
      <c r="Y39" s="25">
        <f t="shared" si="9"/>
        <v>0</v>
      </c>
      <c r="Z39" s="25">
        <f t="shared" si="9"/>
        <v>0</v>
      </c>
      <c r="AA39" s="25">
        <f t="shared" si="9"/>
        <v>0</v>
      </c>
      <c r="AB39" s="25">
        <f t="shared" si="9"/>
        <v>0</v>
      </c>
      <c r="AC39" s="34">
        <f>SUM(R39:AB39)</f>
        <v>0</v>
      </c>
      <c r="AD39" s="25">
        <f>'[2]МТР_5мес доведены до ГОДА'!M38</f>
        <v>0</v>
      </c>
      <c r="AE39" s="21">
        <f>AC39+AD39</f>
        <v>0</v>
      </c>
    </row>
    <row r="40" spans="1:31" ht="23.25" hidden="1" x14ac:dyDescent="0.25">
      <c r="A40" s="80"/>
      <c r="B40" s="90"/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7">
        <f t="shared" ref="N40:N46" si="10">SUM(C40:M40)</f>
        <v>0</v>
      </c>
      <c r="O40" s="18">
        <v>0</v>
      </c>
      <c r="P40" s="17">
        <f t="shared" ref="P40:P46" si="11">N40+O40</f>
        <v>0</v>
      </c>
      <c r="Q40" s="23">
        <v>118536.45</v>
      </c>
      <c r="R40" s="22">
        <f t="shared" ref="R40:R45" si="12">ROUND(C40*$Q40,2)</f>
        <v>0</v>
      </c>
      <c r="S40" s="22">
        <f t="shared" si="9"/>
        <v>0</v>
      </c>
      <c r="T40" s="22">
        <f t="shared" si="9"/>
        <v>0</v>
      </c>
      <c r="U40" s="22">
        <f t="shared" si="9"/>
        <v>0</v>
      </c>
      <c r="V40" s="22">
        <f t="shared" si="9"/>
        <v>0</v>
      </c>
      <c r="W40" s="22">
        <f t="shared" si="9"/>
        <v>0</v>
      </c>
      <c r="X40" s="22">
        <f t="shared" si="9"/>
        <v>0</v>
      </c>
      <c r="Y40" s="22">
        <f t="shared" si="9"/>
        <v>0</v>
      </c>
      <c r="Z40" s="22">
        <f t="shared" si="9"/>
        <v>0</v>
      </c>
      <c r="AA40" s="22">
        <f t="shared" si="9"/>
        <v>0</v>
      </c>
      <c r="AB40" s="22">
        <f t="shared" si="9"/>
        <v>0</v>
      </c>
      <c r="AC40" s="21">
        <f t="shared" ref="AC40:AC45" si="13">SUM(R40:AB40)</f>
        <v>0</v>
      </c>
      <c r="AD40" s="22">
        <f t="shared" ref="AD40:AD44" si="14">ROUND(O40*$Q40,2)</f>
        <v>0</v>
      </c>
      <c r="AE40" s="21">
        <f t="shared" ref="AE40:AE45" si="15">AC40+AD40</f>
        <v>0</v>
      </c>
    </row>
    <row r="41" spans="1:31" ht="23.25" hidden="1" x14ac:dyDescent="0.25">
      <c r="A41" s="80"/>
      <c r="B41" s="90"/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7">
        <f t="shared" si="10"/>
        <v>0</v>
      </c>
      <c r="O41" s="18">
        <v>0</v>
      </c>
      <c r="P41" s="17">
        <f t="shared" si="11"/>
        <v>0</v>
      </c>
      <c r="Q41" s="23">
        <v>118536.45</v>
      </c>
      <c r="R41" s="22">
        <f t="shared" si="12"/>
        <v>0</v>
      </c>
      <c r="S41" s="22">
        <f t="shared" si="9"/>
        <v>0</v>
      </c>
      <c r="T41" s="22">
        <f t="shared" si="9"/>
        <v>0</v>
      </c>
      <c r="U41" s="22">
        <f t="shared" si="9"/>
        <v>0</v>
      </c>
      <c r="V41" s="22">
        <f t="shared" si="9"/>
        <v>0</v>
      </c>
      <c r="W41" s="22">
        <f t="shared" si="9"/>
        <v>0</v>
      </c>
      <c r="X41" s="22">
        <f t="shared" si="9"/>
        <v>0</v>
      </c>
      <c r="Y41" s="22">
        <f t="shared" si="9"/>
        <v>0</v>
      </c>
      <c r="Z41" s="22">
        <f t="shared" si="9"/>
        <v>0</v>
      </c>
      <c r="AA41" s="22">
        <f t="shared" si="9"/>
        <v>0</v>
      </c>
      <c r="AB41" s="22">
        <f t="shared" si="9"/>
        <v>0</v>
      </c>
      <c r="AC41" s="21">
        <f t="shared" si="13"/>
        <v>0</v>
      </c>
      <c r="AD41" s="22">
        <f t="shared" si="14"/>
        <v>0</v>
      </c>
      <c r="AE41" s="21">
        <f t="shared" si="15"/>
        <v>0</v>
      </c>
    </row>
    <row r="42" spans="1:31" ht="23.25" hidden="1" x14ac:dyDescent="0.25">
      <c r="A42" s="80"/>
      <c r="B42" s="90"/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7">
        <f t="shared" si="10"/>
        <v>0</v>
      </c>
      <c r="O42" s="18">
        <v>0</v>
      </c>
      <c r="P42" s="17">
        <f t="shared" si="11"/>
        <v>0</v>
      </c>
      <c r="Q42" s="23">
        <v>118536.45</v>
      </c>
      <c r="R42" s="22">
        <f t="shared" si="12"/>
        <v>0</v>
      </c>
      <c r="S42" s="22">
        <f t="shared" si="9"/>
        <v>0</v>
      </c>
      <c r="T42" s="22">
        <f t="shared" si="9"/>
        <v>0</v>
      </c>
      <c r="U42" s="22">
        <f t="shared" si="9"/>
        <v>0</v>
      </c>
      <c r="V42" s="22">
        <f t="shared" si="9"/>
        <v>0</v>
      </c>
      <c r="W42" s="22">
        <f t="shared" si="9"/>
        <v>0</v>
      </c>
      <c r="X42" s="22">
        <f t="shared" si="9"/>
        <v>0</v>
      </c>
      <c r="Y42" s="22">
        <f t="shared" si="9"/>
        <v>0</v>
      </c>
      <c r="Z42" s="22">
        <f t="shared" si="9"/>
        <v>0</v>
      </c>
      <c r="AA42" s="22">
        <f t="shared" si="9"/>
        <v>0</v>
      </c>
      <c r="AB42" s="22">
        <f t="shared" si="9"/>
        <v>0</v>
      </c>
      <c r="AC42" s="21">
        <f t="shared" si="13"/>
        <v>0</v>
      </c>
      <c r="AD42" s="22">
        <f t="shared" si="14"/>
        <v>0</v>
      </c>
      <c r="AE42" s="21">
        <f t="shared" si="15"/>
        <v>0</v>
      </c>
    </row>
    <row r="43" spans="1:31" ht="23.25" hidden="1" x14ac:dyDescent="0.25">
      <c r="A43" s="80"/>
      <c r="B43" s="90"/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7">
        <f t="shared" si="10"/>
        <v>0</v>
      </c>
      <c r="O43" s="18">
        <v>0</v>
      </c>
      <c r="P43" s="17">
        <f t="shared" si="11"/>
        <v>0</v>
      </c>
      <c r="Q43" s="23">
        <v>118536.45</v>
      </c>
      <c r="R43" s="22">
        <f t="shared" si="12"/>
        <v>0</v>
      </c>
      <c r="S43" s="22">
        <f t="shared" si="9"/>
        <v>0</v>
      </c>
      <c r="T43" s="22">
        <f t="shared" si="9"/>
        <v>0</v>
      </c>
      <c r="U43" s="22">
        <f t="shared" si="9"/>
        <v>0</v>
      </c>
      <c r="V43" s="22">
        <f t="shared" si="9"/>
        <v>0</v>
      </c>
      <c r="W43" s="22">
        <f t="shared" si="9"/>
        <v>0</v>
      </c>
      <c r="X43" s="22">
        <f t="shared" si="9"/>
        <v>0</v>
      </c>
      <c r="Y43" s="22">
        <f t="shared" si="9"/>
        <v>0</v>
      </c>
      <c r="Z43" s="22">
        <f t="shared" si="9"/>
        <v>0</v>
      </c>
      <c r="AA43" s="22">
        <f t="shared" si="9"/>
        <v>0</v>
      </c>
      <c r="AB43" s="22">
        <f t="shared" si="9"/>
        <v>0</v>
      </c>
      <c r="AC43" s="21">
        <f t="shared" si="13"/>
        <v>0</v>
      </c>
      <c r="AD43" s="22">
        <f t="shared" si="14"/>
        <v>0</v>
      </c>
      <c r="AE43" s="21">
        <f t="shared" si="15"/>
        <v>0</v>
      </c>
    </row>
    <row r="44" spans="1:31" ht="23.25" hidden="1" x14ac:dyDescent="0.25">
      <c r="A44" s="80"/>
      <c r="B44" s="89"/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7">
        <f t="shared" si="10"/>
        <v>0</v>
      </c>
      <c r="O44" s="18">
        <v>0</v>
      </c>
      <c r="P44" s="17">
        <f t="shared" si="11"/>
        <v>0</v>
      </c>
      <c r="Q44" s="23">
        <v>118536.45</v>
      </c>
      <c r="R44" s="22">
        <f t="shared" si="12"/>
        <v>0</v>
      </c>
      <c r="S44" s="22">
        <f t="shared" si="9"/>
        <v>0</v>
      </c>
      <c r="T44" s="22">
        <f t="shared" si="9"/>
        <v>0</v>
      </c>
      <c r="U44" s="22">
        <f t="shared" si="9"/>
        <v>0</v>
      </c>
      <c r="V44" s="22">
        <f t="shared" si="9"/>
        <v>0</v>
      </c>
      <c r="W44" s="22">
        <f t="shared" si="9"/>
        <v>0</v>
      </c>
      <c r="X44" s="22">
        <f t="shared" si="9"/>
        <v>0</v>
      </c>
      <c r="Y44" s="22">
        <f t="shared" si="9"/>
        <v>0</v>
      </c>
      <c r="Z44" s="22">
        <f t="shared" si="9"/>
        <v>0</v>
      </c>
      <c r="AA44" s="22">
        <f t="shared" si="9"/>
        <v>0</v>
      </c>
      <c r="AB44" s="22">
        <f t="shared" si="9"/>
        <v>0</v>
      </c>
      <c r="AC44" s="21">
        <f t="shared" si="13"/>
        <v>0</v>
      </c>
      <c r="AD44" s="22">
        <f t="shared" si="14"/>
        <v>0</v>
      </c>
      <c r="AE44" s="21">
        <f t="shared" si="15"/>
        <v>0</v>
      </c>
    </row>
    <row r="45" spans="1:31" ht="72" customHeight="1" x14ac:dyDescent="0.25">
      <c r="A45" s="80"/>
      <c r="B45" s="118" t="s">
        <v>35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24">
        <f>[2]СВМП!T44</f>
        <v>0</v>
      </c>
      <c r="J45" s="18">
        <v>0</v>
      </c>
      <c r="K45" s="18">
        <v>0</v>
      </c>
      <c r="L45" s="18">
        <v>0</v>
      </c>
      <c r="M45" s="18">
        <v>0</v>
      </c>
      <c r="N45" s="17">
        <f t="shared" si="10"/>
        <v>0</v>
      </c>
      <c r="O45" s="18">
        <f>'[2]МТР_5мес доведены до ГОДА'!L44</f>
        <v>0</v>
      </c>
      <c r="P45" s="17">
        <f t="shared" si="11"/>
        <v>0</v>
      </c>
      <c r="Q45" s="23">
        <v>118536.45</v>
      </c>
      <c r="R45" s="22">
        <f t="shared" si="12"/>
        <v>0</v>
      </c>
      <c r="S45" s="22">
        <f t="shared" si="9"/>
        <v>0</v>
      </c>
      <c r="T45" s="22">
        <f t="shared" si="9"/>
        <v>0</v>
      </c>
      <c r="U45" s="22">
        <f t="shared" si="9"/>
        <v>0</v>
      </c>
      <c r="V45" s="22">
        <f t="shared" si="9"/>
        <v>0</v>
      </c>
      <c r="W45" s="22">
        <f t="shared" si="9"/>
        <v>0</v>
      </c>
      <c r="X45" s="22">
        <f t="shared" si="9"/>
        <v>0</v>
      </c>
      <c r="Y45" s="22">
        <f t="shared" si="9"/>
        <v>0</v>
      </c>
      <c r="Z45" s="22">
        <f t="shared" si="9"/>
        <v>0</v>
      </c>
      <c r="AA45" s="22">
        <f t="shared" si="9"/>
        <v>0</v>
      </c>
      <c r="AB45" s="22">
        <f t="shared" si="9"/>
        <v>0</v>
      </c>
      <c r="AC45" s="21">
        <f t="shared" si="13"/>
        <v>0</v>
      </c>
      <c r="AD45" s="25">
        <f>'[2]МТР_5мес доведены до ГОДА'!M44</f>
        <v>0</v>
      </c>
      <c r="AE45" s="21">
        <f t="shared" si="15"/>
        <v>0</v>
      </c>
    </row>
    <row r="46" spans="1:31" ht="93" hidden="1" customHeight="1" x14ac:dyDescent="0.25">
      <c r="A46" s="81"/>
      <c r="B46" s="119"/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7">
        <f t="shared" si="10"/>
        <v>0</v>
      </c>
      <c r="O46" s="18">
        <v>0</v>
      </c>
      <c r="P46" s="17">
        <f t="shared" si="11"/>
        <v>0</v>
      </c>
      <c r="Q46" s="23">
        <v>118536.45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1">
        <v>0</v>
      </c>
      <c r="AD46" s="22">
        <v>0</v>
      </c>
      <c r="AE46" s="21">
        <v>0</v>
      </c>
    </row>
    <row r="47" spans="1:31" ht="25.5" x14ac:dyDescent="0.25">
      <c r="A47" s="13"/>
      <c r="B47" s="13" t="s">
        <v>36</v>
      </c>
      <c r="C47" s="14">
        <f>C48</f>
        <v>0</v>
      </c>
      <c r="D47" s="14">
        <f t="shared" ref="D47:AE47" si="16">D48</f>
        <v>0</v>
      </c>
      <c r="E47" s="14">
        <f t="shared" si="16"/>
        <v>0</v>
      </c>
      <c r="F47" s="14">
        <f t="shared" si="16"/>
        <v>0</v>
      </c>
      <c r="G47" s="14">
        <f t="shared" si="16"/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4">
        <f t="shared" si="16"/>
        <v>0</v>
      </c>
      <c r="L47" s="14">
        <f t="shared" si="16"/>
        <v>0</v>
      </c>
      <c r="M47" s="14">
        <f t="shared" si="16"/>
        <v>0</v>
      </c>
      <c r="N47" s="14">
        <f t="shared" si="16"/>
        <v>0</v>
      </c>
      <c r="O47" s="14">
        <f t="shared" si="16"/>
        <v>-1</v>
      </c>
      <c r="P47" s="14">
        <f t="shared" si="16"/>
        <v>-1</v>
      </c>
      <c r="Q47" s="15"/>
      <c r="R47" s="15">
        <f t="shared" si="16"/>
        <v>0</v>
      </c>
      <c r="S47" s="15">
        <f t="shared" si="16"/>
        <v>0</v>
      </c>
      <c r="T47" s="15">
        <f t="shared" si="16"/>
        <v>0</v>
      </c>
      <c r="U47" s="15">
        <f t="shared" si="16"/>
        <v>0</v>
      </c>
      <c r="V47" s="15">
        <f t="shared" si="16"/>
        <v>0</v>
      </c>
      <c r="W47" s="15">
        <f t="shared" si="16"/>
        <v>0</v>
      </c>
      <c r="X47" s="15">
        <f t="shared" si="16"/>
        <v>0</v>
      </c>
      <c r="Y47" s="15">
        <f t="shared" si="16"/>
        <v>0</v>
      </c>
      <c r="Z47" s="15">
        <f t="shared" si="16"/>
        <v>0</v>
      </c>
      <c r="AA47" s="15">
        <f t="shared" si="16"/>
        <v>0</v>
      </c>
      <c r="AB47" s="15">
        <f t="shared" si="16"/>
        <v>0</v>
      </c>
      <c r="AC47" s="15">
        <f t="shared" si="16"/>
        <v>0</v>
      </c>
      <c r="AD47" s="15">
        <f t="shared" si="16"/>
        <v>-625842.30000000005</v>
      </c>
      <c r="AE47" s="15">
        <f t="shared" si="16"/>
        <v>-625842.30000000005</v>
      </c>
    </row>
    <row r="48" spans="1:31" ht="76.5" customHeight="1" x14ac:dyDescent="0.25">
      <c r="A48" s="26">
        <v>8</v>
      </c>
      <c r="B48" s="31" t="s">
        <v>37</v>
      </c>
      <c r="C48" s="18">
        <f>'[2]Бурденко_правильно!'!T47</f>
        <v>0</v>
      </c>
      <c r="D48" s="18">
        <f>[2]Филатова!T47</f>
        <v>0</v>
      </c>
      <c r="E48" s="18">
        <f>[2]ООД!T47</f>
        <v>0</v>
      </c>
      <c r="F48" s="18">
        <f>[2]ПООБ!T47</f>
        <v>0</v>
      </c>
      <c r="G48" s="18">
        <f>'[2]КБ №6'!T47</f>
        <v>0</v>
      </c>
      <c r="H48" s="18">
        <f>[2]Кузн.дет.!T47</f>
        <v>0</v>
      </c>
      <c r="I48" s="18">
        <f>[2]СВМП!T47</f>
        <v>0</v>
      </c>
      <c r="J48" s="18">
        <f>[2]РЖД!T47</f>
        <v>0</v>
      </c>
      <c r="K48" s="18">
        <f>[2]Инмед!T47</f>
        <v>0</v>
      </c>
      <c r="L48" s="18">
        <f>[2]Измайлова!T47</f>
        <v>0</v>
      </c>
      <c r="M48" s="18">
        <f>[2]Медиклиник!T47</f>
        <v>0</v>
      </c>
      <c r="N48" s="17">
        <f>SUM(C48:M48)</f>
        <v>0</v>
      </c>
      <c r="O48" s="24">
        <f>'[2]МТР_5мес доведены до ГОДА'!L47</f>
        <v>-1</v>
      </c>
      <c r="P48" s="17">
        <f>N48+O48</f>
        <v>-1</v>
      </c>
      <c r="Q48" s="19">
        <v>625842.30000000005</v>
      </c>
      <c r="R48" s="25">
        <f>ROUND(C48*$Q48,2)</f>
        <v>0</v>
      </c>
      <c r="S48" s="25">
        <f t="shared" ref="S48:AB48" si="17">ROUND(D48*$Q48,2)</f>
        <v>0</v>
      </c>
      <c r="T48" s="25">
        <f t="shared" si="17"/>
        <v>0</v>
      </c>
      <c r="U48" s="25">
        <f t="shared" si="17"/>
        <v>0</v>
      </c>
      <c r="V48" s="25">
        <f t="shared" si="17"/>
        <v>0</v>
      </c>
      <c r="W48" s="25">
        <f t="shared" si="17"/>
        <v>0</v>
      </c>
      <c r="X48" s="25">
        <f t="shared" si="17"/>
        <v>0</v>
      </c>
      <c r="Y48" s="25">
        <f t="shared" si="17"/>
        <v>0</v>
      </c>
      <c r="Z48" s="25">
        <f t="shared" si="17"/>
        <v>0</v>
      </c>
      <c r="AA48" s="25">
        <f t="shared" si="17"/>
        <v>0</v>
      </c>
      <c r="AB48" s="25">
        <f t="shared" si="17"/>
        <v>0</v>
      </c>
      <c r="AC48" s="21">
        <f>SUM(R48:AB48)</f>
        <v>0</v>
      </c>
      <c r="AD48" s="25">
        <f>'[2]МТР_5мес доведены до ГОДА'!M47</f>
        <v>-625842.30000000005</v>
      </c>
      <c r="AE48" s="21">
        <f>AC48+AD48</f>
        <v>-625842.30000000005</v>
      </c>
    </row>
    <row r="49" spans="1:31" s="35" customFormat="1" ht="159.75" hidden="1" customHeight="1" x14ac:dyDescent="0.25">
      <c r="A49" s="26">
        <v>9</v>
      </c>
      <c r="B49" s="31" t="s">
        <v>38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7">
        <v>0</v>
      </c>
      <c r="O49" s="18">
        <v>0</v>
      </c>
      <c r="P49" s="17">
        <v>0</v>
      </c>
      <c r="Q49" s="19">
        <v>1831469.66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1">
        <v>0</v>
      </c>
      <c r="AD49" s="22">
        <v>0</v>
      </c>
      <c r="AE49" s="21">
        <v>0</v>
      </c>
    </row>
    <row r="50" spans="1:31" ht="25.5" x14ac:dyDescent="0.25">
      <c r="A50" s="13"/>
      <c r="B50" s="13" t="s">
        <v>39</v>
      </c>
      <c r="C50" s="14">
        <f>SUM(C52:C85)</f>
        <v>38</v>
      </c>
      <c r="D50" s="14">
        <f t="shared" ref="D50:AE50" si="18">SUM(D52:D85)</f>
        <v>0</v>
      </c>
      <c r="E50" s="14">
        <f t="shared" si="18"/>
        <v>0</v>
      </c>
      <c r="F50" s="14">
        <f t="shared" si="18"/>
        <v>0</v>
      </c>
      <c r="G50" s="14">
        <f t="shared" si="18"/>
        <v>0</v>
      </c>
      <c r="H50" s="14">
        <f t="shared" si="18"/>
        <v>0</v>
      </c>
      <c r="I50" s="14">
        <f t="shared" si="18"/>
        <v>0</v>
      </c>
      <c r="J50" s="14">
        <f t="shared" si="18"/>
        <v>0</v>
      </c>
      <c r="K50" s="14">
        <f t="shared" si="18"/>
        <v>0</v>
      </c>
      <c r="L50" s="14">
        <f t="shared" si="18"/>
        <v>0</v>
      </c>
      <c r="M50" s="14">
        <f t="shared" si="18"/>
        <v>0</v>
      </c>
      <c r="N50" s="14">
        <f t="shared" si="18"/>
        <v>38</v>
      </c>
      <c r="O50" s="14">
        <f t="shared" si="18"/>
        <v>6</v>
      </c>
      <c r="P50" s="14">
        <f t="shared" si="18"/>
        <v>44</v>
      </c>
      <c r="Q50" s="15"/>
      <c r="R50" s="15">
        <f t="shared" si="18"/>
        <v>7191789.5599999996</v>
      </c>
      <c r="S50" s="15">
        <f t="shared" si="18"/>
        <v>0</v>
      </c>
      <c r="T50" s="15">
        <f t="shared" si="18"/>
        <v>0</v>
      </c>
      <c r="U50" s="15">
        <f t="shared" si="18"/>
        <v>0</v>
      </c>
      <c r="V50" s="15">
        <f t="shared" si="18"/>
        <v>0</v>
      </c>
      <c r="W50" s="15">
        <f t="shared" si="18"/>
        <v>0</v>
      </c>
      <c r="X50" s="15">
        <f t="shared" si="18"/>
        <v>0</v>
      </c>
      <c r="Y50" s="15">
        <f t="shared" si="18"/>
        <v>0</v>
      </c>
      <c r="Z50" s="15">
        <f t="shared" si="18"/>
        <v>0</v>
      </c>
      <c r="AA50" s="15">
        <f t="shared" si="18"/>
        <v>0</v>
      </c>
      <c r="AB50" s="15">
        <f t="shared" si="18"/>
        <v>0</v>
      </c>
      <c r="AC50" s="15">
        <f t="shared" si="18"/>
        <v>7191789.5599999996</v>
      </c>
      <c r="AD50" s="15">
        <f t="shared" si="18"/>
        <v>1733129.0499999998</v>
      </c>
      <c r="AE50" s="15">
        <f t="shared" si="18"/>
        <v>8924918.6099999994</v>
      </c>
    </row>
    <row r="51" spans="1:31" ht="39" hidden="1" customHeight="1" x14ac:dyDescent="0.25">
      <c r="A51" s="79">
        <v>10</v>
      </c>
      <c r="B51" s="88" t="s">
        <v>40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7">
        <v>0</v>
      </c>
      <c r="O51" s="18">
        <v>0</v>
      </c>
      <c r="P51" s="17">
        <v>0</v>
      </c>
      <c r="Q51" s="19">
        <v>189257.62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1">
        <v>0</v>
      </c>
      <c r="AD51" s="22">
        <v>0</v>
      </c>
      <c r="AE51" s="21">
        <v>0</v>
      </c>
    </row>
    <row r="52" spans="1:31" ht="90.75" customHeight="1" x14ac:dyDescent="0.25">
      <c r="A52" s="80"/>
      <c r="B52" s="90"/>
      <c r="C52" s="24">
        <f>'[2]Бурденко_правильно!'!T51</f>
        <v>0</v>
      </c>
      <c r="D52" s="18">
        <f>[2]Филатова!T51</f>
        <v>0</v>
      </c>
      <c r="E52" s="18">
        <f>[2]ООД!T51</f>
        <v>0</v>
      </c>
      <c r="F52" s="18">
        <f>[2]ПООБ!T51</f>
        <v>0</v>
      </c>
      <c r="G52" s="18">
        <f>'[2]КБ №6'!T51</f>
        <v>0</v>
      </c>
      <c r="H52" s="18">
        <f>[2]Кузн.дет.!T51</f>
        <v>0</v>
      </c>
      <c r="I52" s="18">
        <f>[2]СВМП!T51</f>
        <v>0</v>
      </c>
      <c r="J52" s="18">
        <f>[2]РЖД!T51</f>
        <v>0</v>
      </c>
      <c r="K52" s="18">
        <f>[2]Инмед!T51</f>
        <v>0</v>
      </c>
      <c r="L52" s="18">
        <f>[2]Измайлова!T51</f>
        <v>0</v>
      </c>
      <c r="M52" s="18">
        <f>[2]Медиклиник!T51</f>
        <v>0</v>
      </c>
      <c r="N52" s="17">
        <f t="shared" ref="N52:N85" si="19">SUM(C52:M52)</f>
        <v>0</v>
      </c>
      <c r="O52" s="18">
        <f>'[2]МТР_5мес доведены до ГОДА'!L51</f>
        <v>8</v>
      </c>
      <c r="P52" s="17">
        <f t="shared" ref="P52:P85" si="20">N52+O52</f>
        <v>8</v>
      </c>
      <c r="Q52" s="23">
        <v>189257.62</v>
      </c>
      <c r="R52" s="25">
        <f t="shared" ref="R52:AB75" si="21">ROUND(C52*$Q52,2)</f>
        <v>0</v>
      </c>
      <c r="S52" s="25">
        <f t="shared" si="21"/>
        <v>0</v>
      </c>
      <c r="T52" s="25">
        <f t="shared" si="21"/>
        <v>0</v>
      </c>
      <c r="U52" s="25">
        <f t="shared" si="21"/>
        <v>0</v>
      </c>
      <c r="V52" s="25">
        <f t="shared" si="21"/>
        <v>0</v>
      </c>
      <c r="W52" s="25">
        <f t="shared" si="21"/>
        <v>0</v>
      </c>
      <c r="X52" s="25">
        <f t="shared" si="21"/>
        <v>0</v>
      </c>
      <c r="Y52" s="25">
        <f t="shared" si="21"/>
        <v>0</v>
      </c>
      <c r="Z52" s="25">
        <f t="shared" si="21"/>
        <v>0</v>
      </c>
      <c r="AA52" s="25">
        <f t="shared" si="21"/>
        <v>0</v>
      </c>
      <c r="AB52" s="25">
        <f t="shared" si="21"/>
        <v>0</v>
      </c>
      <c r="AC52" s="21">
        <f t="shared" ref="AC52:AC85" si="22">SUM(R52:AB52)</f>
        <v>0</v>
      </c>
      <c r="AD52" s="25">
        <f>'[2]МТР_5мес доведены до ГОДА'!M51</f>
        <v>1439579.18</v>
      </c>
      <c r="AE52" s="21">
        <f t="shared" ref="AE52:AE85" si="23">AC52+AD52</f>
        <v>1439579.18</v>
      </c>
    </row>
    <row r="53" spans="1:31" ht="30" hidden="1" customHeight="1" x14ac:dyDescent="0.25">
      <c r="A53" s="80"/>
      <c r="B53" s="90"/>
      <c r="C53" s="18">
        <f>'[2]Бурденко_правильно!'!T52</f>
        <v>0</v>
      </c>
      <c r="D53" s="18">
        <f>[2]Филатова!T52</f>
        <v>0</v>
      </c>
      <c r="E53" s="18">
        <f>[2]ООД!T52</f>
        <v>0</v>
      </c>
      <c r="F53" s="18">
        <f>[2]ПООБ!T52</f>
        <v>0</v>
      </c>
      <c r="G53" s="18">
        <f>'[2]КБ №6'!T52</f>
        <v>0</v>
      </c>
      <c r="H53" s="18">
        <f>[2]Кузн.дет.!T52</f>
        <v>0</v>
      </c>
      <c r="I53" s="18">
        <f>[2]СВМП!T52</f>
        <v>0</v>
      </c>
      <c r="J53" s="18">
        <f>[2]РЖД!T52</f>
        <v>0</v>
      </c>
      <c r="K53" s="18">
        <f>[2]Инмед!T52</f>
        <v>0</v>
      </c>
      <c r="L53" s="18">
        <f>[2]Измайлова!T52</f>
        <v>0</v>
      </c>
      <c r="M53" s="18">
        <f>[2]Медиклиник!T52</f>
        <v>0</v>
      </c>
      <c r="N53" s="17">
        <f t="shared" si="19"/>
        <v>0</v>
      </c>
      <c r="O53" s="18">
        <f>'[2]МТР_5мес доведены до ГОДА'!L52</f>
        <v>0</v>
      </c>
      <c r="P53" s="17">
        <f t="shared" si="20"/>
        <v>0</v>
      </c>
      <c r="Q53" s="23">
        <v>189257.62</v>
      </c>
      <c r="R53" s="36">
        <f t="shared" si="21"/>
        <v>0</v>
      </c>
      <c r="S53" s="22">
        <f t="shared" si="21"/>
        <v>0</v>
      </c>
      <c r="T53" s="22">
        <f t="shared" si="21"/>
        <v>0</v>
      </c>
      <c r="U53" s="22">
        <f t="shared" si="21"/>
        <v>0</v>
      </c>
      <c r="V53" s="22">
        <f t="shared" si="21"/>
        <v>0</v>
      </c>
      <c r="W53" s="22">
        <f t="shared" si="21"/>
        <v>0</v>
      </c>
      <c r="X53" s="22">
        <f t="shared" si="21"/>
        <v>0</v>
      </c>
      <c r="Y53" s="22">
        <f t="shared" si="21"/>
        <v>0</v>
      </c>
      <c r="Z53" s="22">
        <f t="shared" si="21"/>
        <v>0</v>
      </c>
      <c r="AA53" s="22">
        <f t="shared" si="21"/>
        <v>0</v>
      </c>
      <c r="AB53" s="22">
        <f t="shared" si="21"/>
        <v>0</v>
      </c>
      <c r="AC53" s="21">
        <f t="shared" si="22"/>
        <v>0</v>
      </c>
      <c r="AD53" s="25">
        <f>'[2]МТР_5мес доведены до ГОДА'!M52</f>
        <v>0</v>
      </c>
      <c r="AE53" s="21">
        <f t="shared" si="23"/>
        <v>0</v>
      </c>
    </row>
    <row r="54" spans="1:31" ht="78" hidden="1" customHeight="1" x14ac:dyDescent="0.25">
      <c r="A54" s="80"/>
      <c r="B54" s="90"/>
      <c r="C54" s="18">
        <f>'[2]Бурденко_правильно!'!T53</f>
        <v>0</v>
      </c>
      <c r="D54" s="18">
        <f>[2]Филатова!T53</f>
        <v>0</v>
      </c>
      <c r="E54" s="18">
        <f>[2]ООД!T53</f>
        <v>0</v>
      </c>
      <c r="F54" s="18">
        <f>[2]ПООБ!T53</f>
        <v>0</v>
      </c>
      <c r="G54" s="18">
        <f>'[2]КБ №6'!T53</f>
        <v>0</v>
      </c>
      <c r="H54" s="18">
        <f>[2]Кузн.дет.!T53</f>
        <v>0</v>
      </c>
      <c r="I54" s="18">
        <f>[2]СВМП!T53</f>
        <v>0</v>
      </c>
      <c r="J54" s="18">
        <f>[2]РЖД!T53</f>
        <v>0</v>
      </c>
      <c r="K54" s="18">
        <f>[2]Инмед!T53</f>
        <v>0</v>
      </c>
      <c r="L54" s="18">
        <f>[2]Измайлова!T53</f>
        <v>0</v>
      </c>
      <c r="M54" s="18">
        <f>[2]Медиклиник!T53</f>
        <v>0</v>
      </c>
      <c r="N54" s="17">
        <f t="shared" si="19"/>
        <v>0</v>
      </c>
      <c r="O54" s="18">
        <f>'[2]МТР_5мес доведены до ГОДА'!L53</f>
        <v>0</v>
      </c>
      <c r="P54" s="17">
        <f t="shared" si="20"/>
        <v>0</v>
      </c>
      <c r="Q54" s="23">
        <v>189257.62</v>
      </c>
      <c r="R54" s="36">
        <f t="shared" si="21"/>
        <v>0</v>
      </c>
      <c r="S54" s="22">
        <f t="shared" si="21"/>
        <v>0</v>
      </c>
      <c r="T54" s="22">
        <f t="shared" si="21"/>
        <v>0</v>
      </c>
      <c r="U54" s="22">
        <f t="shared" si="21"/>
        <v>0</v>
      </c>
      <c r="V54" s="22">
        <f t="shared" si="21"/>
        <v>0</v>
      </c>
      <c r="W54" s="22">
        <f t="shared" si="21"/>
        <v>0</v>
      </c>
      <c r="X54" s="22">
        <f t="shared" si="21"/>
        <v>0</v>
      </c>
      <c r="Y54" s="22">
        <f t="shared" si="21"/>
        <v>0</v>
      </c>
      <c r="Z54" s="22">
        <f t="shared" si="21"/>
        <v>0</v>
      </c>
      <c r="AA54" s="22">
        <f t="shared" si="21"/>
        <v>0</v>
      </c>
      <c r="AB54" s="22">
        <f t="shared" si="21"/>
        <v>0</v>
      </c>
      <c r="AC54" s="21">
        <f t="shared" si="22"/>
        <v>0</v>
      </c>
      <c r="AD54" s="25">
        <f>'[2]МТР_5мес доведены до ГОДА'!M53</f>
        <v>0</v>
      </c>
      <c r="AE54" s="21">
        <f t="shared" si="23"/>
        <v>0</v>
      </c>
    </row>
    <row r="55" spans="1:31" ht="58.5" hidden="1" customHeight="1" x14ac:dyDescent="0.25">
      <c r="A55" s="80"/>
      <c r="B55" s="90"/>
      <c r="C55" s="18">
        <f>'[2]Бурденко_правильно!'!T54</f>
        <v>0</v>
      </c>
      <c r="D55" s="18">
        <f>[2]Филатова!T54</f>
        <v>0</v>
      </c>
      <c r="E55" s="18">
        <f>[2]ООД!T54</f>
        <v>0</v>
      </c>
      <c r="F55" s="18">
        <f>[2]ПООБ!T54</f>
        <v>0</v>
      </c>
      <c r="G55" s="18">
        <f>'[2]КБ №6'!T54</f>
        <v>0</v>
      </c>
      <c r="H55" s="18">
        <f>[2]Кузн.дет.!T54</f>
        <v>0</v>
      </c>
      <c r="I55" s="18">
        <f>[2]СВМП!T54</f>
        <v>0</v>
      </c>
      <c r="J55" s="18">
        <f>[2]РЖД!T54</f>
        <v>0</v>
      </c>
      <c r="K55" s="18">
        <f>[2]Инмед!T54</f>
        <v>0</v>
      </c>
      <c r="L55" s="18">
        <f>[2]Измайлова!T54</f>
        <v>0</v>
      </c>
      <c r="M55" s="18">
        <f>[2]Медиклиник!T54</f>
        <v>0</v>
      </c>
      <c r="N55" s="17">
        <f t="shared" si="19"/>
        <v>0</v>
      </c>
      <c r="O55" s="18">
        <f>'[2]МТР_5мес доведены до ГОДА'!L54</f>
        <v>0</v>
      </c>
      <c r="P55" s="17">
        <f t="shared" si="20"/>
        <v>0</v>
      </c>
      <c r="Q55" s="23">
        <v>189257.62</v>
      </c>
      <c r="R55" s="36">
        <f t="shared" si="21"/>
        <v>0</v>
      </c>
      <c r="S55" s="22">
        <f t="shared" si="21"/>
        <v>0</v>
      </c>
      <c r="T55" s="22">
        <f t="shared" si="21"/>
        <v>0</v>
      </c>
      <c r="U55" s="22">
        <f t="shared" si="21"/>
        <v>0</v>
      </c>
      <c r="V55" s="22">
        <f t="shared" si="21"/>
        <v>0</v>
      </c>
      <c r="W55" s="22">
        <f t="shared" si="21"/>
        <v>0</v>
      </c>
      <c r="X55" s="22">
        <f t="shared" si="21"/>
        <v>0</v>
      </c>
      <c r="Y55" s="22">
        <f t="shared" si="21"/>
        <v>0</v>
      </c>
      <c r="Z55" s="22">
        <f t="shared" si="21"/>
        <v>0</v>
      </c>
      <c r="AA55" s="22">
        <f t="shared" si="21"/>
        <v>0</v>
      </c>
      <c r="AB55" s="22">
        <f t="shared" si="21"/>
        <v>0</v>
      </c>
      <c r="AC55" s="21">
        <f t="shared" si="22"/>
        <v>0</v>
      </c>
      <c r="AD55" s="25">
        <f>'[2]МТР_5мес доведены до ГОДА'!M54</f>
        <v>0</v>
      </c>
      <c r="AE55" s="21">
        <f t="shared" si="23"/>
        <v>0</v>
      </c>
    </row>
    <row r="56" spans="1:31" ht="66" hidden="1" customHeight="1" x14ac:dyDescent="0.25">
      <c r="A56" s="80"/>
      <c r="B56" s="90"/>
      <c r="C56" s="18">
        <f>'[2]Бурденко_правильно!'!T55</f>
        <v>0</v>
      </c>
      <c r="D56" s="18">
        <f>[2]Филатова!T55</f>
        <v>0</v>
      </c>
      <c r="E56" s="18">
        <f>[2]ООД!T55</f>
        <v>0</v>
      </c>
      <c r="F56" s="18">
        <f>[2]ПООБ!T55</f>
        <v>0</v>
      </c>
      <c r="G56" s="18">
        <f>'[2]КБ №6'!T55</f>
        <v>0</v>
      </c>
      <c r="H56" s="18">
        <f>[2]Кузн.дет.!T55</f>
        <v>0</v>
      </c>
      <c r="I56" s="18">
        <f>[2]СВМП!T55</f>
        <v>0</v>
      </c>
      <c r="J56" s="18">
        <f>[2]РЖД!T55</f>
        <v>0</v>
      </c>
      <c r="K56" s="18">
        <f>[2]Инмед!T55</f>
        <v>0</v>
      </c>
      <c r="L56" s="18">
        <f>[2]Измайлова!T55</f>
        <v>0</v>
      </c>
      <c r="M56" s="18">
        <f>[2]Медиклиник!T55</f>
        <v>0</v>
      </c>
      <c r="N56" s="17">
        <f t="shared" si="19"/>
        <v>0</v>
      </c>
      <c r="O56" s="18">
        <f>'[2]МТР_5мес доведены до ГОДА'!L55</f>
        <v>0</v>
      </c>
      <c r="P56" s="17">
        <f t="shared" si="20"/>
        <v>0</v>
      </c>
      <c r="Q56" s="23">
        <v>189257.62</v>
      </c>
      <c r="R56" s="36">
        <f t="shared" si="21"/>
        <v>0</v>
      </c>
      <c r="S56" s="22">
        <f t="shared" si="21"/>
        <v>0</v>
      </c>
      <c r="T56" s="22">
        <f t="shared" si="21"/>
        <v>0</v>
      </c>
      <c r="U56" s="22">
        <f t="shared" si="21"/>
        <v>0</v>
      </c>
      <c r="V56" s="22">
        <f t="shared" si="21"/>
        <v>0</v>
      </c>
      <c r="W56" s="22">
        <f t="shared" si="21"/>
        <v>0</v>
      </c>
      <c r="X56" s="22">
        <f t="shared" si="21"/>
        <v>0</v>
      </c>
      <c r="Y56" s="22">
        <f t="shared" si="21"/>
        <v>0</v>
      </c>
      <c r="Z56" s="22">
        <f t="shared" si="21"/>
        <v>0</v>
      </c>
      <c r="AA56" s="22">
        <f t="shared" si="21"/>
        <v>0</v>
      </c>
      <c r="AB56" s="22">
        <f t="shared" si="21"/>
        <v>0</v>
      </c>
      <c r="AC56" s="21">
        <f t="shared" si="22"/>
        <v>0</v>
      </c>
      <c r="AD56" s="25">
        <f>'[2]МТР_5мес доведены до ГОДА'!M55</f>
        <v>0</v>
      </c>
      <c r="AE56" s="21">
        <f t="shared" si="23"/>
        <v>0</v>
      </c>
    </row>
    <row r="57" spans="1:31" ht="58.5" hidden="1" customHeight="1" x14ac:dyDescent="0.25">
      <c r="A57" s="80"/>
      <c r="B57" s="90"/>
      <c r="C57" s="18">
        <f>'[2]Бурденко_правильно!'!T56</f>
        <v>0</v>
      </c>
      <c r="D57" s="18">
        <f>[2]Филатова!T56</f>
        <v>0</v>
      </c>
      <c r="E57" s="18">
        <f>[2]ООД!T56</f>
        <v>0</v>
      </c>
      <c r="F57" s="18">
        <f>[2]ПООБ!T56</f>
        <v>0</v>
      </c>
      <c r="G57" s="18">
        <f>'[2]КБ №6'!T56</f>
        <v>0</v>
      </c>
      <c r="H57" s="18">
        <f>[2]Кузн.дет.!T56</f>
        <v>0</v>
      </c>
      <c r="I57" s="18">
        <f>[2]СВМП!T56</f>
        <v>0</v>
      </c>
      <c r="J57" s="18">
        <f>[2]РЖД!T56</f>
        <v>0</v>
      </c>
      <c r="K57" s="18">
        <f>[2]Инмед!T56</f>
        <v>0</v>
      </c>
      <c r="L57" s="18">
        <f>[2]Измайлова!T56</f>
        <v>0</v>
      </c>
      <c r="M57" s="18">
        <f>[2]Медиклиник!T56</f>
        <v>0</v>
      </c>
      <c r="N57" s="17">
        <f t="shared" si="19"/>
        <v>0</v>
      </c>
      <c r="O57" s="18">
        <f>'[2]МТР_5мес доведены до ГОДА'!L56</f>
        <v>0</v>
      </c>
      <c r="P57" s="17">
        <f t="shared" si="20"/>
        <v>0</v>
      </c>
      <c r="Q57" s="23">
        <v>189257.62</v>
      </c>
      <c r="R57" s="36">
        <f t="shared" si="21"/>
        <v>0</v>
      </c>
      <c r="S57" s="22">
        <f t="shared" si="21"/>
        <v>0</v>
      </c>
      <c r="T57" s="22">
        <f t="shared" si="21"/>
        <v>0</v>
      </c>
      <c r="U57" s="22">
        <f t="shared" si="21"/>
        <v>0</v>
      </c>
      <c r="V57" s="22">
        <f t="shared" si="21"/>
        <v>0</v>
      </c>
      <c r="W57" s="22">
        <f t="shared" si="21"/>
        <v>0</v>
      </c>
      <c r="X57" s="22">
        <f t="shared" si="21"/>
        <v>0</v>
      </c>
      <c r="Y57" s="22">
        <f t="shared" si="21"/>
        <v>0</v>
      </c>
      <c r="Z57" s="22">
        <f t="shared" si="21"/>
        <v>0</v>
      </c>
      <c r="AA57" s="22">
        <f t="shared" si="21"/>
        <v>0</v>
      </c>
      <c r="AB57" s="22">
        <f t="shared" si="21"/>
        <v>0</v>
      </c>
      <c r="AC57" s="21">
        <f t="shared" si="22"/>
        <v>0</v>
      </c>
      <c r="AD57" s="25">
        <f>'[2]МТР_5мес доведены до ГОДА'!M56</f>
        <v>0</v>
      </c>
      <c r="AE57" s="21">
        <f t="shared" si="23"/>
        <v>0</v>
      </c>
    </row>
    <row r="58" spans="1:31" ht="78" hidden="1" customHeight="1" x14ac:dyDescent="0.25">
      <c r="A58" s="80"/>
      <c r="B58" s="90"/>
      <c r="C58" s="18">
        <f>'[2]Бурденко_правильно!'!T57</f>
        <v>0</v>
      </c>
      <c r="D58" s="18">
        <f>[2]Филатова!T57</f>
        <v>0</v>
      </c>
      <c r="E58" s="18">
        <f>[2]ООД!T57</f>
        <v>0</v>
      </c>
      <c r="F58" s="18">
        <f>[2]ПООБ!T57</f>
        <v>0</v>
      </c>
      <c r="G58" s="18">
        <f>'[2]КБ №6'!T57</f>
        <v>0</v>
      </c>
      <c r="H58" s="18">
        <f>[2]Кузн.дет.!T57</f>
        <v>0</v>
      </c>
      <c r="I58" s="18">
        <f>[2]СВМП!T57</f>
        <v>0</v>
      </c>
      <c r="J58" s="18">
        <f>[2]РЖД!T57</f>
        <v>0</v>
      </c>
      <c r="K58" s="18">
        <f>[2]Инмед!T57</f>
        <v>0</v>
      </c>
      <c r="L58" s="18">
        <f>[2]Измайлова!T57</f>
        <v>0</v>
      </c>
      <c r="M58" s="18">
        <f>[2]Медиклиник!T57</f>
        <v>0</v>
      </c>
      <c r="N58" s="17">
        <f t="shared" si="19"/>
        <v>0</v>
      </c>
      <c r="O58" s="18">
        <f>'[2]МТР_5мес доведены до ГОДА'!L57</f>
        <v>0</v>
      </c>
      <c r="P58" s="17">
        <f t="shared" si="20"/>
        <v>0</v>
      </c>
      <c r="Q58" s="23">
        <v>189257.62</v>
      </c>
      <c r="R58" s="36">
        <f t="shared" si="21"/>
        <v>0</v>
      </c>
      <c r="S58" s="22">
        <f t="shared" si="21"/>
        <v>0</v>
      </c>
      <c r="T58" s="22">
        <f t="shared" si="21"/>
        <v>0</v>
      </c>
      <c r="U58" s="22">
        <f t="shared" si="21"/>
        <v>0</v>
      </c>
      <c r="V58" s="22">
        <f t="shared" si="21"/>
        <v>0</v>
      </c>
      <c r="W58" s="22">
        <f t="shared" si="21"/>
        <v>0</v>
      </c>
      <c r="X58" s="22">
        <f t="shared" si="21"/>
        <v>0</v>
      </c>
      <c r="Y58" s="22">
        <f t="shared" si="21"/>
        <v>0</v>
      </c>
      <c r="Z58" s="22">
        <f t="shared" si="21"/>
        <v>0</v>
      </c>
      <c r="AA58" s="22">
        <f t="shared" si="21"/>
        <v>0</v>
      </c>
      <c r="AB58" s="22">
        <f t="shared" si="21"/>
        <v>0</v>
      </c>
      <c r="AC58" s="21">
        <f t="shared" si="22"/>
        <v>0</v>
      </c>
      <c r="AD58" s="25">
        <f>'[2]МТР_5мес доведены до ГОДА'!M57</f>
        <v>0</v>
      </c>
      <c r="AE58" s="21">
        <f t="shared" si="23"/>
        <v>0</v>
      </c>
    </row>
    <row r="59" spans="1:31" ht="39" hidden="1" customHeight="1" x14ac:dyDescent="0.25">
      <c r="A59" s="80"/>
      <c r="B59" s="90"/>
      <c r="C59" s="18">
        <f>'[2]Бурденко_правильно!'!T58</f>
        <v>0</v>
      </c>
      <c r="D59" s="18">
        <f>[2]Филатова!T58</f>
        <v>0</v>
      </c>
      <c r="E59" s="18">
        <f>[2]ООД!T58</f>
        <v>0</v>
      </c>
      <c r="F59" s="18">
        <f>[2]ПООБ!T58</f>
        <v>0</v>
      </c>
      <c r="G59" s="18">
        <f>'[2]КБ №6'!T58</f>
        <v>0</v>
      </c>
      <c r="H59" s="18">
        <f>[2]Кузн.дет.!T58</f>
        <v>0</v>
      </c>
      <c r="I59" s="18">
        <f>[2]СВМП!T58</f>
        <v>0</v>
      </c>
      <c r="J59" s="18">
        <f>[2]РЖД!T58</f>
        <v>0</v>
      </c>
      <c r="K59" s="18">
        <f>[2]Инмед!T58</f>
        <v>0</v>
      </c>
      <c r="L59" s="18">
        <f>[2]Измайлова!T58</f>
        <v>0</v>
      </c>
      <c r="M59" s="18">
        <f>[2]Медиклиник!T58</f>
        <v>0</v>
      </c>
      <c r="N59" s="17">
        <f t="shared" si="19"/>
        <v>0</v>
      </c>
      <c r="O59" s="18">
        <f>'[2]МТР_5мес доведены до ГОДА'!L58</f>
        <v>0</v>
      </c>
      <c r="P59" s="17">
        <f t="shared" si="20"/>
        <v>0</v>
      </c>
      <c r="Q59" s="23">
        <v>189257.62</v>
      </c>
      <c r="R59" s="36">
        <f t="shared" si="21"/>
        <v>0</v>
      </c>
      <c r="S59" s="22">
        <f t="shared" si="21"/>
        <v>0</v>
      </c>
      <c r="T59" s="22">
        <f t="shared" si="21"/>
        <v>0</v>
      </c>
      <c r="U59" s="22">
        <f t="shared" si="21"/>
        <v>0</v>
      </c>
      <c r="V59" s="22">
        <f t="shared" si="21"/>
        <v>0</v>
      </c>
      <c r="W59" s="22">
        <f t="shared" si="21"/>
        <v>0</v>
      </c>
      <c r="X59" s="22">
        <f t="shared" si="21"/>
        <v>0</v>
      </c>
      <c r="Y59" s="22">
        <f t="shared" si="21"/>
        <v>0</v>
      </c>
      <c r="Z59" s="22">
        <f t="shared" si="21"/>
        <v>0</v>
      </c>
      <c r="AA59" s="22">
        <f t="shared" si="21"/>
        <v>0</v>
      </c>
      <c r="AB59" s="22">
        <f t="shared" si="21"/>
        <v>0</v>
      </c>
      <c r="AC59" s="21">
        <f t="shared" si="22"/>
        <v>0</v>
      </c>
      <c r="AD59" s="25">
        <f>'[2]МТР_5мес доведены до ГОДА'!M58</f>
        <v>0</v>
      </c>
      <c r="AE59" s="21">
        <f t="shared" si="23"/>
        <v>0</v>
      </c>
    </row>
    <row r="60" spans="1:31" ht="66" hidden="1" customHeight="1" x14ac:dyDescent="0.25">
      <c r="A60" s="80"/>
      <c r="B60" s="90"/>
      <c r="C60" s="18">
        <f>'[2]Бурденко_правильно!'!T59</f>
        <v>0</v>
      </c>
      <c r="D60" s="18">
        <f>[2]Филатова!T59</f>
        <v>0</v>
      </c>
      <c r="E60" s="18">
        <f>[2]ООД!T59</f>
        <v>0</v>
      </c>
      <c r="F60" s="18">
        <f>[2]ПООБ!T59</f>
        <v>0</v>
      </c>
      <c r="G60" s="18">
        <f>'[2]КБ №6'!T59</f>
        <v>0</v>
      </c>
      <c r="H60" s="18">
        <f>[2]Кузн.дет.!T59</f>
        <v>0</v>
      </c>
      <c r="I60" s="18">
        <f>[2]СВМП!T59</f>
        <v>0</v>
      </c>
      <c r="J60" s="18">
        <f>[2]РЖД!T59</f>
        <v>0</v>
      </c>
      <c r="K60" s="18">
        <f>[2]Инмед!T59</f>
        <v>0</v>
      </c>
      <c r="L60" s="18">
        <f>[2]Измайлова!T59</f>
        <v>0</v>
      </c>
      <c r="M60" s="18">
        <f>[2]Медиклиник!T59</f>
        <v>0</v>
      </c>
      <c r="N60" s="17">
        <f t="shared" si="19"/>
        <v>0</v>
      </c>
      <c r="O60" s="18">
        <f>'[2]МТР_5мес доведены до ГОДА'!L59</f>
        <v>0</v>
      </c>
      <c r="P60" s="17">
        <f t="shared" si="20"/>
        <v>0</v>
      </c>
      <c r="Q60" s="23">
        <v>189257.62</v>
      </c>
      <c r="R60" s="36">
        <f t="shared" si="21"/>
        <v>0</v>
      </c>
      <c r="S60" s="22">
        <f t="shared" si="21"/>
        <v>0</v>
      </c>
      <c r="T60" s="22">
        <f t="shared" si="21"/>
        <v>0</v>
      </c>
      <c r="U60" s="22">
        <f t="shared" si="21"/>
        <v>0</v>
      </c>
      <c r="V60" s="22">
        <f t="shared" si="21"/>
        <v>0</v>
      </c>
      <c r="W60" s="22">
        <f t="shared" si="21"/>
        <v>0</v>
      </c>
      <c r="X60" s="22">
        <f t="shared" si="21"/>
        <v>0</v>
      </c>
      <c r="Y60" s="22">
        <f t="shared" si="21"/>
        <v>0</v>
      </c>
      <c r="Z60" s="22">
        <f t="shared" si="21"/>
        <v>0</v>
      </c>
      <c r="AA60" s="22">
        <f t="shared" si="21"/>
        <v>0</v>
      </c>
      <c r="AB60" s="22">
        <f t="shared" si="21"/>
        <v>0</v>
      </c>
      <c r="AC60" s="21">
        <f t="shared" si="22"/>
        <v>0</v>
      </c>
      <c r="AD60" s="25">
        <f>'[2]МТР_5мес доведены до ГОДА'!M59</f>
        <v>0</v>
      </c>
      <c r="AE60" s="21">
        <f t="shared" si="23"/>
        <v>0</v>
      </c>
    </row>
    <row r="61" spans="1:31" ht="39" hidden="1" customHeight="1" x14ac:dyDescent="0.25">
      <c r="A61" s="80"/>
      <c r="B61" s="90"/>
      <c r="C61" s="18">
        <f>'[2]Бурденко_правильно!'!T60</f>
        <v>0</v>
      </c>
      <c r="D61" s="18">
        <f>[2]Филатова!T60</f>
        <v>0</v>
      </c>
      <c r="E61" s="18">
        <f>[2]ООД!T60</f>
        <v>0</v>
      </c>
      <c r="F61" s="18">
        <f>[2]ПООБ!T60</f>
        <v>0</v>
      </c>
      <c r="G61" s="18">
        <f>'[2]КБ №6'!T60</f>
        <v>0</v>
      </c>
      <c r="H61" s="18">
        <f>[2]Кузн.дет.!T60</f>
        <v>0</v>
      </c>
      <c r="I61" s="18">
        <f>[2]СВМП!T60</f>
        <v>0</v>
      </c>
      <c r="J61" s="18">
        <f>[2]РЖД!T60</f>
        <v>0</v>
      </c>
      <c r="K61" s="18">
        <f>[2]Инмед!T60</f>
        <v>0</v>
      </c>
      <c r="L61" s="18">
        <f>[2]Измайлова!T60</f>
        <v>0</v>
      </c>
      <c r="M61" s="18">
        <f>[2]Медиклиник!T60</f>
        <v>0</v>
      </c>
      <c r="N61" s="17">
        <f t="shared" si="19"/>
        <v>0</v>
      </c>
      <c r="O61" s="18">
        <f>'[2]МТР_5мес доведены до ГОДА'!L60</f>
        <v>0</v>
      </c>
      <c r="P61" s="17">
        <f t="shared" si="20"/>
        <v>0</v>
      </c>
      <c r="Q61" s="23">
        <v>189257.62</v>
      </c>
      <c r="R61" s="36">
        <f t="shared" si="21"/>
        <v>0</v>
      </c>
      <c r="S61" s="22">
        <f t="shared" si="21"/>
        <v>0</v>
      </c>
      <c r="T61" s="22">
        <f t="shared" si="21"/>
        <v>0</v>
      </c>
      <c r="U61" s="22">
        <f t="shared" si="21"/>
        <v>0</v>
      </c>
      <c r="V61" s="22">
        <f t="shared" si="21"/>
        <v>0</v>
      </c>
      <c r="W61" s="22">
        <f t="shared" si="21"/>
        <v>0</v>
      </c>
      <c r="X61" s="22">
        <f t="shared" si="21"/>
        <v>0</v>
      </c>
      <c r="Y61" s="22">
        <f t="shared" si="21"/>
        <v>0</v>
      </c>
      <c r="Z61" s="22">
        <f t="shared" si="21"/>
        <v>0</v>
      </c>
      <c r="AA61" s="22">
        <f t="shared" si="21"/>
        <v>0</v>
      </c>
      <c r="AB61" s="22">
        <f t="shared" si="21"/>
        <v>0</v>
      </c>
      <c r="AC61" s="21">
        <f t="shared" si="22"/>
        <v>0</v>
      </c>
      <c r="AD61" s="25">
        <f>'[2]МТР_5мес доведены до ГОДА'!M60</f>
        <v>0</v>
      </c>
      <c r="AE61" s="21">
        <f t="shared" si="23"/>
        <v>0</v>
      </c>
    </row>
    <row r="62" spans="1:31" ht="36" hidden="1" customHeight="1" x14ac:dyDescent="0.25">
      <c r="A62" s="80"/>
      <c r="B62" s="89"/>
      <c r="C62" s="18">
        <f>'[2]Бурденко_правильно!'!T61</f>
        <v>0</v>
      </c>
      <c r="D62" s="18">
        <f>[2]Филатова!T61</f>
        <v>0</v>
      </c>
      <c r="E62" s="18">
        <f>[2]ООД!T61</f>
        <v>0</v>
      </c>
      <c r="F62" s="18">
        <f>[2]ПООБ!T61</f>
        <v>0</v>
      </c>
      <c r="G62" s="18">
        <f>'[2]КБ №6'!T61</f>
        <v>0</v>
      </c>
      <c r="H62" s="18">
        <f>[2]Кузн.дет.!T61</f>
        <v>0</v>
      </c>
      <c r="I62" s="18">
        <f>[2]СВМП!T61</f>
        <v>0</v>
      </c>
      <c r="J62" s="18">
        <f>[2]РЖД!T61</f>
        <v>0</v>
      </c>
      <c r="K62" s="18">
        <f>[2]Инмед!T61</f>
        <v>0</v>
      </c>
      <c r="L62" s="18">
        <f>[2]Измайлова!T61</f>
        <v>0</v>
      </c>
      <c r="M62" s="18">
        <f>[2]Медиклиник!T61</f>
        <v>0</v>
      </c>
      <c r="N62" s="17">
        <f t="shared" si="19"/>
        <v>0</v>
      </c>
      <c r="O62" s="18">
        <f>'[2]МТР_5мес доведены до ГОДА'!L61</f>
        <v>0</v>
      </c>
      <c r="P62" s="17">
        <f t="shared" si="20"/>
        <v>0</v>
      </c>
      <c r="Q62" s="23">
        <v>189257.62</v>
      </c>
      <c r="R62" s="36">
        <f t="shared" si="21"/>
        <v>0</v>
      </c>
      <c r="S62" s="22">
        <f t="shared" si="21"/>
        <v>0</v>
      </c>
      <c r="T62" s="22">
        <f t="shared" si="21"/>
        <v>0</v>
      </c>
      <c r="U62" s="22">
        <f t="shared" si="21"/>
        <v>0</v>
      </c>
      <c r="V62" s="22">
        <f t="shared" si="21"/>
        <v>0</v>
      </c>
      <c r="W62" s="22">
        <f t="shared" si="21"/>
        <v>0</v>
      </c>
      <c r="X62" s="22">
        <f t="shared" si="21"/>
        <v>0</v>
      </c>
      <c r="Y62" s="22">
        <f t="shared" si="21"/>
        <v>0</v>
      </c>
      <c r="Z62" s="22">
        <f t="shared" si="21"/>
        <v>0</v>
      </c>
      <c r="AA62" s="22">
        <f t="shared" si="21"/>
        <v>0</v>
      </c>
      <c r="AB62" s="22">
        <f t="shared" si="21"/>
        <v>0</v>
      </c>
      <c r="AC62" s="21">
        <f t="shared" si="22"/>
        <v>0</v>
      </c>
      <c r="AD62" s="25">
        <f>'[2]МТР_5мес доведены до ГОДА'!M61</f>
        <v>0</v>
      </c>
      <c r="AE62" s="21">
        <f t="shared" si="23"/>
        <v>0</v>
      </c>
    </row>
    <row r="63" spans="1:31" ht="77.25" customHeight="1" x14ac:dyDescent="0.25">
      <c r="A63" s="80"/>
      <c r="B63" s="82" t="s">
        <v>41</v>
      </c>
      <c r="C63" s="24">
        <f>'[2]Бурденко_правильно!'!T62</f>
        <v>0</v>
      </c>
      <c r="D63" s="18">
        <f>[2]Филатова!T62</f>
        <v>0</v>
      </c>
      <c r="E63" s="18">
        <f>[2]ООД!T62</f>
        <v>0</v>
      </c>
      <c r="F63" s="18">
        <f>[2]ПООБ!T62</f>
        <v>0</v>
      </c>
      <c r="G63" s="18">
        <f>'[2]КБ №6'!T62</f>
        <v>0</v>
      </c>
      <c r="H63" s="18">
        <f>[2]Кузн.дет.!T62</f>
        <v>0</v>
      </c>
      <c r="I63" s="18">
        <f>[2]СВМП!T62</f>
        <v>0</v>
      </c>
      <c r="J63" s="18">
        <f>[2]РЖД!T62</f>
        <v>0</v>
      </c>
      <c r="K63" s="18">
        <f>[2]Инмед!T62</f>
        <v>0</v>
      </c>
      <c r="L63" s="18">
        <f>[2]Измайлова!T62</f>
        <v>0</v>
      </c>
      <c r="M63" s="18">
        <f>[2]Медиклиник!T62</f>
        <v>0</v>
      </c>
      <c r="N63" s="17">
        <f t="shared" si="19"/>
        <v>0</v>
      </c>
      <c r="O63" s="24">
        <f>'[2]МТР_5мес доведены до ГОДА'!L62</f>
        <v>1</v>
      </c>
      <c r="P63" s="17">
        <f t="shared" si="20"/>
        <v>1</v>
      </c>
      <c r="Q63" s="23">
        <v>189257.62</v>
      </c>
      <c r="R63" s="25">
        <f t="shared" si="21"/>
        <v>0</v>
      </c>
      <c r="S63" s="25">
        <f t="shared" si="21"/>
        <v>0</v>
      </c>
      <c r="T63" s="25">
        <f t="shared" si="21"/>
        <v>0</v>
      </c>
      <c r="U63" s="25">
        <f t="shared" si="21"/>
        <v>0</v>
      </c>
      <c r="V63" s="25">
        <f t="shared" si="21"/>
        <v>0</v>
      </c>
      <c r="W63" s="25">
        <f t="shared" si="21"/>
        <v>0</v>
      </c>
      <c r="X63" s="25">
        <f t="shared" si="21"/>
        <v>0</v>
      </c>
      <c r="Y63" s="25">
        <f t="shared" si="21"/>
        <v>0</v>
      </c>
      <c r="Z63" s="25">
        <f t="shared" si="21"/>
        <v>0</v>
      </c>
      <c r="AA63" s="25">
        <f t="shared" si="21"/>
        <v>0</v>
      </c>
      <c r="AB63" s="25">
        <f t="shared" si="21"/>
        <v>0</v>
      </c>
      <c r="AC63" s="21">
        <f t="shared" si="22"/>
        <v>0</v>
      </c>
      <c r="AD63" s="25">
        <f>'[2]МТР_5мес доведены до ГОДА'!M62</f>
        <v>263011.34000000003</v>
      </c>
      <c r="AE63" s="21">
        <f t="shared" si="23"/>
        <v>263011.34000000003</v>
      </c>
    </row>
    <row r="64" spans="1:31" ht="92.25" hidden="1" customHeight="1" x14ac:dyDescent="0.25">
      <c r="A64" s="80"/>
      <c r="B64" s="84"/>
      <c r="C64" s="18">
        <f>'[2]Бурденко_правильно!'!T63</f>
        <v>0</v>
      </c>
      <c r="D64" s="18">
        <f>[2]Филатова!T63</f>
        <v>0</v>
      </c>
      <c r="E64" s="18">
        <f>[2]ООД!T63</f>
        <v>0</v>
      </c>
      <c r="F64" s="18">
        <f>[2]ПООБ!T63</f>
        <v>0</v>
      </c>
      <c r="G64" s="18">
        <f>'[2]КБ №6'!T63</f>
        <v>0</v>
      </c>
      <c r="H64" s="18">
        <f>[2]Кузн.дет.!T63</f>
        <v>0</v>
      </c>
      <c r="I64" s="18">
        <f>[2]СВМП!T63</f>
        <v>0</v>
      </c>
      <c r="J64" s="18">
        <f>[2]РЖД!T63</f>
        <v>0</v>
      </c>
      <c r="K64" s="18">
        <f>[2]Инмед!T63</f>
        <v>0</v>
      </c>
      <c r="L64" s="18">
        <f>[2]Измайлова!T63</f>
        <v>0</v>
      </c>
      <c r="M64" s="18">
        <f>[2]Медиклиник!T63</f>
        <v>0</v>
      </c>
      <c r="N64" s="17">
        <f t="shared" si="19"/>
        <v>0</v>
      </c>
      <c r="O64" s="18">
        <f>'[2]МТР_5мес доведены до ГОДА'!L63</f>
        <v>0</v>
      </c>
      <c r="P64" s="17">
        <f t="shared" si="20"/>
        <v>0</v>
      </c>
      <c r="Q64" s="23">
        <v>189257.62</v>
      </c>
      <c r="R64" s="36">
        <f t="shared" si="21"/>
        <v>0</v>
      </c>
      <c r="S64" s="22">
        <f t="shared" si="21"/>
        <v>0</v>
      </c>
      <c r="T64" s="22">
        <f t="shared" si="21"/>
        <v>0</v>
      </c>
      <c r="U64" s="22">
        <f t="shared" si="21"/>
        <v>0</v>
      </c>
      <c r="V64" s="22">
        <f t="shared" si="21"/>
        <v>0</v>
      </c>
      <c r="W64" s="22">
        <f t="shared" si="21"/>
        <v>0</v>
      </c>
      <c r="X64" s="22">
        <f t="shared" si="21"/>
        <v>0</v>
      </c>
      <c r="Y64" s="22">
        <f t="shared" si="21"/>
        <v>0</v>
      </c>
      <c r="Z64" s="22">
        <f t="shared" si="21"/>
        <v>0</v>
      </c>
      <c r="AA64" s="22">
        <f t="shared" si="21"/>
        <v>0</v>
      </c>
      <c r="AB64" s="22">
        <f t="shared" si="21"/>
        <v>0</v>
      </c>
      <c r="AC64" s="21">
        <f t="shared" si="22"/>
        <v>0</v>
      </c>
      <c r="AD64" s="25">
        <f>'[2]МТР_5мес доведены до ГОДА'!M63</f>
        <v>0</v>
      </c>
      <c r="AE64" s="21">
        <f t="shared" si="23"/>
        <v>0</v>
      </c>
    </row>
    <row r="65" spans="1:31" ht="92.25" hidden="1" customHeight="1" x14ac:dyDescent="0.25">
      <c r="A65" s="80"/>
      <c r="B65" s="82" t="s">
        <v>42</v>
      </c>
      <c r="C65" s="18">
        <f>'[2]Бурденко_правильно!'!T64</f>
        <v>0</v>
      </c>
      <c r="D65" s="18">
        <f>[2]Филатова!T64</f>
        <v>0</v>
      </c>
      <c r="E65" s="18">
        <f>[2]ООД!T64</f>
        <v>0</v>
      </c>
      <c r="F65" s="18">
        <f>[2]ПООБ!T64</f>
        <v>0</v>
      </c>
      <c r="G65" s="18">
        <f>'[2]КБ №6'!T64</f>
        <v>0</v>
      </c>
      <c r="H65" s="18">
        <f>[2]Кузн.дет.!T64</f>
        <v>0</v>
      </c>
      <c r="I65" s="18">
        <f>[2]СВМП!T64</f>
        <v>0</v>
      </c>
      <c r="J65" s="18">
        <f>[2]РЖД!T64</f>
        <v>0</v>
      </c>
      <c r="K65" s="18">
        <f>[2]Инмед!T64</f>
        <v>0</v>
      </c>
      <c r="L65" s="18">
        <f>[2]Измайлова!T64</f>
        <v>0</v>
      </c>
      <c r="M65" s="18">
        <f>[2]Медиклиник!T64</f>
        <v>0</v>
      </c>
      <c r="N65" s="17">
        <f t="shared" si="19"/>
        <v>0</v>
      </c>
      <c r="O65" s="18">
        <f>'[2]МТР_5мес доведены до ГОДА'!L64</f>
        <v>0</v>
      </c>
      <c r="P65" s="17">
        <f t="shared" si="20"/>
        <v>0</v>
      </c>
      <c r="Q65" s="23">
        <v>189257.62</v>
      </c>
      <c r="R65" s="36">
        <f t="shared" si="21"/>
        <v>0</v>
      </c>
      <c r="S65" s="22">
        <f t="shared" si="21"/>
        <v>0</v>
      </c>
      <c r="T65" s="22">
        <f t="shared" si="21"/>
        <v>0</v>
      </c>
      <c r="U65" s="22">
        <f t="shared" si="21"/>
        <v>0</v>
      </c>
      <c r="V65" s="22">
        <f t="shared" si="21"/>
        <v>0</v>
      </c>
      <c r="W65" s="22">
        <f t="shared" si="21"/>
        <v>0</v>
      </c>
      <c r="X65" s="22">
        <f t="shared" si="21"/>
        <v>0</v>
      </c>
      <c r="Y65" s="22">
        <f t="shared" si="21"/>
        <v>0</v>
      </c>
      <c r="Z65" s="22">
        <f t="shared" si="21"/>
        <v>0</v>
      </c>
      <c r="AA65" s="22">
        <f t="shared" si="21"/>
        <v>0</v>
      </c>
      <c r="AB65" s="22">
        <f t="shared" si="21"/>
        <v>0</v>
      </c>
      <c r="AC65" s="21">
        <f t="shared" si="22"/>
        <v>0</v>
      </c>
      <c r="AD65" s="25">
        <f>'[2]МТР_5мес доведены до ГОДА'!M64</f>
        <v>0</v>
      </c>
      <c r="AE65" s="21">
        <f t="shared" si="23"/>
        <v>0</v>
      </c>
    </row>
    <row r="66" spans="1:31" ht="92.25" hidden="1" customHeight="1" x14ac:dyDescent="0.25">
      <c r="A66" s="80"/>
      <c r="B66" s="83"/>
      <c r="C66" s="18">
        <f>'[2]Бурденко_правильно!'!T65</f>
        <v>0</v>
      </c>
      <c r="D66" s="18">
        <f>[2]Филатова!T65</f>
        <v>0</v>
      </c>
      <c r="E66" s="18">
        <f>[2]ООД!T65</f>
        <v>0</v>
      </c>
      <c r="F66" s="18">
        <f>[2]ПООБ!T65</f>
        <v>0</v>
      </c>
      <c r="G66" s="18">
        <f>'[2]КБ №6'!T65</f>
        <v>0</v>
      </c>
      <c r="H66" s="18">
        <f>[2]Кузн.дет.!T65</f>
        <v>0</v>
      </c>
      <c r="I66" s="18">
        <f>[2]СВМП!T65</f>
        <v>0</v>
      </c>
      <c r="J66" s="18">
        <f>[2]РЖД!T65</f>
        <v>0</v>
      </c>
      <c r="K66" s="18">
        <f>[2]Инмед!T65</f>
        <v>0</v>
      </c>
      <c r="L66" s="18">
        <f>[2]Измайлова!T65</f>
        <v>0</v>
      </c>
      <c r="M66" s="18">
        <f>[2]Медиклиник!T65</f>
        <v>0</v>
      </c>
      <c r="N66" s="17">
        <f t="shared" si="19"/>
        <v>0</v>
      </c>
      <c r="O66" s="18">
        <f>'[2]МТР_5мес доведены до ГОДА'!L65</f>
        <v>0</v>
      </c>
      <c r="P66" s="17">
        <f t="shared" si="20"/>
        <v>0</v>
      </c>
      <c r="Q66" s="23">
        <v>189257.62</v>
      </c>
      <c r="R66" s="36">
        <f t="shared" si="21"/>
        <v>0</v>
      </c>
      <c r="S66" s="22">
        <f t="shared" si="21"/>
        <v>0</v>
      </c>
      <c r="T66" s="22">
        <f t="shared" si="21"/>
        <v>0</v>
      </c>
      <c r="U66" s="22">
        <f t="shared" si="21"/>
        <v>0</v>
      </c>
      <c r="V66" s="22">
        <f t="shared" si="21"/>
        <v>0</v>
      </c>
      <c r="W66" s="22">
        <f t="shared" si="21"/>
        <v>0</v>
      </c>
      <c r="X66" s="22">
        <f t="shared" si="21"/>
        <v>0</v>
      </c>
      <c r="Y66" s="22">
        <f t="shared" si="21"/>
        <v>0</v>
      </c>
      <c r="Z66" s="22">
        <f t="shared" si="21"/>
        <v>0</v>
      </c>
      <c r="AA66" s="22">
        <f t="shared" si="21"/>
        <v>0</v>
      </c>
      <c r="AB66" s="22">
        <f t="shared" si="21"/>
        <v>0</v>
      </c>
      <c r="AC66" s="21">
        <f t="shared" si="22"/>
        <v>0</v>
      </c>
      <c r="AD66" s="25">
        <f>'[2]МТР_5мес доведены до ГОДА'!M65</f>
        <v>0</v>
      </c>
      <c r="AE66" s="21">
        <f t="shared" si="23"/>
        <v>0</v>
      </c>
    </row>
    <row r="67" spans="1:31" ht="92.25" hidden="1" customHeight="1" x14ac:dyDescent="0.25">
      <c r="A67" s="80"/>
      <c r="B67" s="83"/>
      <c r="C67" s="18">
        <f>'[2]Бурденко_правильно!'!T66</f>
        <v>0</v>
      </c>
      <c r="D67" s="18">
        <f>[2]Филатова!T66</f>
        <v>0</v>
      </c>
      <c r="E67" s="18">
        <f>[2]ООД!T66</f>
        <v>0</v>
      </c>
      <c r="F67" s="18">
        <f>[2]ПООБ!T66</f>
        <v>0</v>
      </c>
      <c r="G67" s="18">
        <f>'[2]КБ №6'!T66</f>
        <v>0</v>
      </c>
      <c r="H67" s="18">
        <f>[2]Кузн.дет.!T66</f>
        <v>0</v>
      </c>
      <c r="I67" s="18">
        <f>[2]СВМП!T66</f>
        <v>0</v>
      </c>
      <c r="J67" s="18">
        <f>[2]РЖД!T66</f>
        <v>0</v>
      </c>
      <c r="K67" s="18">
        <f>[2]Инмед!T66</f>
        <v>0</v>
      </c>
      <c r="L67" s="18">
        <f>[2]Измайлова!T66</f>
        <v>0</v>
      </c>
      <c r="M67" s="18">
        <f>[2]Медиклиник!T66</f>
        <v>0</v>
      </c>
      <c r="N67" s="17">
        <f t="shared" si="19"/>
        <v>0</v>
      </c>
      <c r="O67" s="18">
        <f>'[2]МТР_5мес доведены до ГОДА'!L66</f>
        <v>0</v>
      </c>
      <c r="P67" s="17">
        <f t="shared" si="20"/>
        <v>0</v>
      </c>
      <c r="Q67" s="23">
        <v>189257.62</v>
      </c>
      <c r="R67" s="36">
        <f t="shared" si="21"/>
        <v>0</v>
      </c>
      <c r="S67" s="22">
        <f t="shared" si="21"/>
        <v>0</v>
      </c>
      <c r="T67" s="22">
        <f t="shared" si="21"/>
        <v>0</v>
      </c>
      <c r="U67" s="22">
        <f t="shared" si="21"/>
        <v>0</v>
      </c>
      <c r="V67" s="22">
        <f t="shared" si="21"/>
        <v>0</v>
      </c>
      <c r="W67" s="22">
        <f t="shared" si="21"/>
        <v>0</v>
      </c>
      <c r="X67" s="22">
        <f t="shared" si="21"/>
        <v>0</v>
      </c>
      <c r="Y67" s="22">
        <f t="shared" si="21"/>
        <v>0</v>
      </c>
      <c r="Z67" s="22">
        <f t="shared" si="21"/>
        <v>0</v>
      </c>
      <c r="AA67" s="22">
        <f t="shared" si="21"/>
        <v>0</v>
      </c>
      <c r="AB67" s="22">
        <f t="shared" si="21"/>
        <v>0</v>
      </c>
      <c r="AC67" s="21">
        <f t="shared" si="22"/>
        <v>0</v>
      </c>
      <c r="AD67" s="25">
        <f>'[2]МТР_5мес доведены до ГОДА'!M66</f>
        <v>0</v>
      </c>
      <c r="AE67" s="21">
        <f t="shared" si="23"/>
        <v>0</v>
      </c>
    </row>
    <row r="68" spans="1:31" ht="92.25" hidden="1" customHeight="1" x14ac:dyDescent="0.25">
      <c r="A68" s="80"/>
      <c r="B68" s="84"/>
      <c r="C68" s="18">
        <f>'[2]Бурденко_правильно!'!T67</f>
        <v>0</v>
      </c>
      <c r="D68" s="18">
        <f>[2]Филатова!T67</f>
        <v>0</v>
      </c>
      <c r="E68" s="18">
        <f>[2]ООД!T67</f>
        <v>0</v>
      </c>
      <c r="F68" s="18">
        <f>[2]ПООБ!T67</f>
        <v>0</v>
      </c>
      <c r="G68" s="18">
        <f>'[2]КБ №6'!T67</f>
        <v>0</v>
      </c>
      <c r="H68" s="18">
        <f>[2]Кузн.дет.!T67</f>
        <v>0</v>
      </c>
      <c r="I68" s="18">
        <f>[2]СВМП!T67</f>
        <v>0</v>
      </c>
      <c r="J68" s="18">
        <f>[2]РЖД!T67</f>
        <v>0</v>
      </c>
      <c r="K68" s="18">
        <f>[2]Инмед!T67</f>
        <v>0</v>
      </c>
      <c r="L68" s="18">
        <f>[2]Измайлова!T67</f>
        <v>0</v>
      </c>
      <c r="M68" s="18">
        <f>[2]Медиклиник!T67</f>
        <v>0</v>
      </c>
      <c r="N68" s="17">
        <f t="shared" si="19"/>
        <v>0</v>
      </c>
      <c r="O68" s="18">
        <f>'[2]МТР_5мес доведены до ГОДА'!L67</f>
        <v>0</v>
      </c>
      <c r="P68" s="17">
        <f t="shared" si="20"/>
        <v>0</v>
      </c>
      <c r="Q68" s="23">
        <v>189257.62</v>
      </c>
      <c r="R68" s="36">
        <f t="shared" si="21"/>
        <v>0</v>
      </c>
      <c r="S68" s="22">
        <f t="shared" si="21"/>
        <v>0</v>
      </c>
      <c r="T68" s="22">
        <f t="shared" si="21"/>
        <v>0</v>
      </c>
      <c r="U68" s="22">
        <f t="shared" si="21"/>
        <v>0</v>
      </c>
      <c r="V68" s="22">
        <f t="shared" si="21"/>
        <v>0</v>
      </c>
      <c r="W68" s="22">
        <f t="shared" si="21"/>
        <v>0</v>
      </c>
      <c r="X68" s="22">
        <f t="shared" si="21"/>
        <v>0</v>
      </c>
      <c r="Y68" s="22">
        <f t="shared" si="21"/>
        <v>0</v>
      </c>
      <c r="Z68" s="22">
        <f t="shared" si="21"/>
        <v>0</v>
      </c>
      <c r="AA68" s="22">
        <f t="shared" si="21"/>
        <v>0</v>
      </c>
      <c r="AB68" s="22">
        <f t="shared" si="21"/>
        <v>0</v>
      </c>
      <c r="AC68" s="21">
        <f t="shared" si="22"/>
        <v>0</v>
      </c>
      <c r="AD68" s="25">
        <f>'[2]МТР_5мес доведены до ГОДА'!M67</f>
        <v>0</v>
      </c>
      <c r="AE68" s="21">
        <f t="shared" si="23"/>
        <v>0</v>
      </c>
    </row>
    <row r="69" spans="1:31" ht="92.25" hidden="1" customHeight="1" x14ac:dyDescent="0.25">
      <c r="A69" s="80"/>
      <c r="B69" s="82" t="s">
        <v>43</v>
      </c>
      <c r="C69" s="18">
        <f>'[2]Бурденко_правильно!'!T68</f>
        <v>0</v>
      </c>
      <c r="D69" s="18">
        <f>[2]Филатова!T68</f>
        <v>0</v>
      </c>
      <c r="E69" s="18">
        <f>[2]ООД!T68</f>
        <v>0</v>
      </c>
      <c r="F69" s="18">
        <f>[2]ПООБ!T68</f>
        <v>0</v>
      </c>
      <c r="G69" s="18">
        <f>'[2]КБ №6'!T68</f>
        <v>0</v>
      </c>
      <c r="H69" s="18">
        <f>[2]Кузн.дет.!T68</f>
        <v>0</v>
      </c>
      <c r="I69" s="18">
        <f>[2]СВМП!T68</f>
        <v>0</v>
      </c>
      <c r="J69" s="18">
        <f>[2]РЖД!T68</f>
        <v>0</v>
      </c>
      <c r="K69" s="18">
        <f>[2]Инмед!T68</f>
        <v>0</v>
      </c>
      <c r="L69" s="18">
        <f>[2]Измайлова!T68</f>
        <v>0</v>
      </c>
      <c r="M69" s="18">
        <f>[2]Медиклиник!T68</f>
        <v>0</v>
      </c>
      <c r="N69" s="17">
        <f t="shared" si="19"/>
        <v>0</v>
      </c>
      <c r="O69" s="18">
        <f>'[2]МТР_5мес доведены до ГОДА'!L68</f>
        <v>0</v>
      </c>
      <c r="P69" s="17">
        <f t="shared" si="20"/>
        <v>0</v>
      </c>
      <c r="Q69" s="23">
        <v>189257.62</v>
      </c>
      <c r="R69" s="36">
        <f t="shared" si="21"/>
        <v>0</v>
      </c>
      <c r="S69" s="22">
        <f t="shared" si="21"/>
        <v>0</v>
      </c>
      <c r="T69" s="22">
        <f t="shared" si="21"/>
        <v>0</v>
      </c>
      <c r="U69" s="22">
        <f t="shared" si="21"/>
        <v>0</v>
      </c>
      <c r="V69" s="22">
        <f t="shared" si="21"/>
        <v>0</v>
      </c>
      <c r="W69" s="22">
        <f t="shared" si="21"/>
        <v>0</v>
      </c>
      <c r="X69" s="22">
        <f t="shared" si="21"/>
        <v>0</v>
      </c>
      <c r="Y69" s="22">
        <f t="shared" si="21"/>
        <v>0</v>
      </c>
      <c r="Z69" s="22">
        <f t="shared" si="21"/>
        <v>0</v>
      </c>
      <c r="AA69" s="22">
        <f t="shared" si="21"/>
        <v>0</v>
      </c>
      <c r="AB69" s="22">
        <f t="shared" si="21"/>
        <v>0</v>
      </c>
      <c r="AC69" s="21">
        <f t="shared" si="22"/>
        <v>0</v>
      </c>
      <c r="AD69" s="25">
        <f>'[2]МТР_5мес доведены до ГОДА'!M68</f>
        <v>0</v>
      </c>
      <c r="AE69" s="21">
        <f t="shared" si="23"/>
        <v>0</v>
      </c>
    </row>
    <row r="70" spans="1:31" ht="92.25" hidden="1" customHeight="1" x14ac:dyDescent="0.25">
      <c r="A70" s="80"/>
      <c r="B70" s="83"/>
      <c r="C70" s="18">
        <f>'[2]Бурденко_правильно!'!T69</f>
        <v>0</v>
      </c>
      <c r="D70" s="18">
        <f>[2]Филатова!T69</f>
        <v>0</v>
      </c>
      <c r="E70" s="18">
        <f>[2]ООД!T69</f>
        <v>0</v>
      </c>
      <c r="F70" s="18">
        <f>[2]ПООБ!T69</f>
        <v>0</v>
      </c>
      <c r="G70" s="18">
        <f>'[2]КБ №6'!T69</f>
        <v>0</v>
      </c>
      <c r="H70" s="18">
        <f>[2]Кузн.дет.!T69</f>
        <v>0</v>
      </c>
      <c r="I70" s="18">
        <f>[2]СВМП!T69</f>
        <v>0</v>
      </c>
      <c r="J70" s="18">
        <f>[2]РЖД!T69</f>
        <v>0</v>
      </c>
      <c r="K70" s="18">
        <f>[2]Инмед!T69</f>
        <v>0</v>
      </c>
      <c r="L70" s="18">
        <f>[2]Измайлова!T69</f>
        <v>0</v>
      </c>
      <c r="M70" s="18">
        <f>[2]Медиклиник!T69</f>
        <v>0</v>
      </c>
      <c r="N70" s="17">
        <f t="shared" si="19"/>
        <v>0</v>
      </c>
      <c r="O70" s="18">
        <f>'[2]МТР_5мес доведены до ГОДА'!L69</f>
        <v>0</v>
      </c>
      <c r="P70" s="17">
        <f t="shared" si="20"/>
        <v>0</v>
      </c>
      <c r="Q70" s="23">
        <v>189257.62</v>
      </c>
      <c r="R70" s="36">
        <f t="shared" si="21"/>
        <v>0</v>
      </c>
      <c r="S70" s="22">
        <f t="shared" si="21"/>
        <v>0</v>
      </c>
      <c r="T70" s="22">
        <f t="shared" si="21"/>
        <v>0</v>
      </c>
      <c r="U70" s="22">
        <f t="shared" si="21"/>
        <v>0</v>
      </c>
      <c r="V70" s="22">
        <f t="shared" si="21"/>
        <v>0</v>
      </c>
      <c r="W70" s="22">
        <f t="shared" si="21"/>
        <v>0</v>
      </c>
      <c r="X70" s="22">
        <f t="shared" si="21"/>
        <v>0</v>
      </c>
      <c r="Y70" s="22">
        <f t="shared" si="21"/>
        <v>0</v>
      </c>
      <c r="Z70" s="22">
        <f t="shared" si="21"/>
        <v>0</v>
      </c>
      <c r="AA70" s="22">
        <f t="shared" si="21"/>
        <v>0</v>
      </c>
      <c r="AB70" s="22">
        <f t="shared" si="21"/>
        <v>0</v>
      </c>
      <c r="AC70" s="21">
        <f t="shared" si="22"/>
        <v>0</v>
      </c>
      <c r="AD70" s="25">
        <f>'[2]МТР_5мес доведены до ГОДА'!M69</f>
        <v>0</v>
      </c>
      <c r="AE70" s="21">
        <f t="shared" si="23"/>
        <v>0</v>
      </c>
    </row>
    <row r="71" spans="1:31" ht="92.25" hidden="1" customHeight="1" x14ac:dyDescent="0.25">
      <c r="A71" s="80"/>
      <c r="B71" s="83"/>
      <c r="C71" s="18">
        <f>'[2]Бурденко_правильно!'!T70</f>
        <v>0</v>
      </c>
      <c r="D71" s="18">
        <f>[2]Филатова!T70</f>
        <v>0</v>
      </c>
      <c r="E71" s="18">
        <f>[2]ООД!T70</f>
        <v>0</v>
      </c>
      <c r="F71" s="18">
        <f>[2]ПООБ!T70</f>
        <v>0</v>
      </c>
      <c r="G71" s="18">
        <f>'[2]КБ №6'!T70</f>
        <v>0</v>
      </c>
      <c r="H71" s="18">
        <f>[2]Кузн.дет.!T70</f>
        <v>0</v>
      </c>
      <c r="I71" s="18">
        <f>[2]СВМП!T70</f>
        <v>0</v>
      </c>
      <c r="J71" s="18">
        <f>[2]РЖД!T70</f>
        <v>0</v>
      </c>
      <c r="K71" s="18">
        <f>[2]Инмед!T70</f>
        <v>0</v>
      </c>
      <c r="L71" s="18">
        <f>[2]Измайлова!T70</f>
        <v>0</v>
      </c>
      <c r="M71" s="18">
        <f>[2]Медиклиник!T70</f>
        <v>0</v>
      </c>
      <c r="N71" s="17">
        <f t="shared" si="19"/>
        <v>0</v>
      </c>
      <c r="O71" s="18">
        <f>'[2]МТР_5мес доведены до ГОДА'!L70</f>
        <v>0</v>
      </c>
      <c r="P71" s="17">
        <f t="shared" si="20"/>
        <v>0</v>
      </c>
      <c r="Q71" s="23">
        <v>189257.62</v>
      </c>
      <c r="R71" s="36">
        <f t="shared" si="21"/>
        <v>0</v>
      </c>
      <c r="S71" s="22">
        <f t="shared" si="21"/>
        <v>0</v>
      </c>
      <c r="T71" s="22">
        <f t="shared" si="21"/>
        <v>0</v>
      </c>
      <c r="U71" s="22">
        <f t="shared" si="21"/>
        <v>0</v>
      </c>
      <c r="V71" s="22">
        <f t="shared" si="21"/>
        <v>0</v>
      </c>
      <c r="W71" s="22">
        <f t="shared" si="21"/>
        <v>0</v>
      </c>
      <c r="X71" s="22">
        <f t="shared" si="21"/>
        <v>0</v>
      </c>
      <c r="Y71" s="22">
        <f t="shared" si="21"/>
        <v>0</v>
      </c>
      <c r="Z71" s="22">
        <f t="shared" si="21"/>
        <v>0</v>
      </c>
      <c r="AA71" s="22">
        <f t="shared" si="21"/>
        <v>0</v>
      </c>
      <c r="AB71" s="22">
        <f t="shared" si="21"/>
        <v>0</v>
      </c>
      <c r="AC71" s="21">
        <f t="shared" si="22"/>
        <v>0</v>
      </c>
      <c r="AD71" s="25">
        <f>'[2]МТР_5мес доведены до ГОДА'!M70</f>
        <v>0</v>
      </c>
      <c r="AE71" s="21">
        <f t="shared" si="23"/>
        <v>0</v>
      </c>
    </row>
    <row r="72" spans="1:31" ht="92.25" hidden="1" customHeight="1" x14ac:dyDescent="0.25">
      <c r="A72" s="80"/>
      <c r="B72" s="83"/>
      <c r="C72" s="18">
        <f>'[2]Бурденко_правильно!'!T71</f>
        <v>0</v>
      </c>
      <c r="D72" s="18">
        <f>[2]Филатова!T71</f>
        <v>0</v>
      </c>
      <c r="E72" s="18">
        <f>[2]ООД!T71</f>
        <v>0</v>
      </c>
      <c r="F72" s="18">
        <f>[2]ПООБ!T71</f>
        <v>0</v>
      </c>
      <c r="G72" s="18">
        <f>'[2]КБ №6'!T71</f>
        <v>0</v>
      </c>
      <c r="H72" s="18">
        <f>[2]Кузн.дет.!T71</f>
        <v>0</v>
      </c>
      <c r="I72" s="18">
        <f>[2]СВМП!T71</f>
        <v>0</v>
      </c>
      <c r="J72" s="18">
        <f>[2]РЖД!T71</f>
        <v>0</v>
      </c>
      <c r="K72" s="18">
        <f>[2]Инмед!T71</f>
        <v>0</v>
      </c>
      <c r="L72" s="18">
        <f>[2]Измайлова!T71</f>
        <v>0</v>
      </c>
      <c r="M72" s="18">
        <f>[2]Медиклиник!T71</f>
        <v>0</v>
      </c>
      <c r="N72" s="17">
        <f t="shared" si="19"/>
        <v>0</v>
      </c>
      <c r="O72" s="18">
        <f>'[2]МТР_5мес доведены до ГОДА'!L71</f>
        <v>0</v>
      </c>
      <c r="P72" s="17">
        <f t="shared" si="20"/>
        <v>0</v>
      </c>
      <c r="Q72" s="23">
        <v>189257.62</v>
      </c>
      <c r="R72" s="36">
        <f t="shared" si="21"/>
        <v>0</v>
      </c>
      <c r="S72" s="22">
        <f t="shared" si="21"/>
        <v>0</v>
      </c>
      <c r="T72" s="22">
        <f t="shared" si="21"/>
        <v>0</v>
      </c>
      <c r="U72" s="22">
        <f t="shared" si="21"/>
        <v>0</v>
      </c>
      <c r="V72" s="22">
        <f t="shared" si="21"/>
        <v>0</v>
      </c>
      <c r="W72" s="22">
        <f t="shared" si="21"/>
        <v>0</v>
      </c>
      <c r="X72" s="22">
        <f t="shared" si="21"/>
        <v>0</v>
      </c>
      <c r="Y72" s="22">
        <f t="shared" si="21"/>
        <v>0</v>
      </c>
      <c r="Z72" s="22">
        <f t="shared" si="21"/>
        <v>0</v>
      </c>
      <c r="AA72" s="22">
        <f t="shared" si="21"/>
        <v>0</v>
      </c>
      <c r="AB72" s="22">
        <f t="shared" si="21"/>
        <v>0</v>
      </c>
      <c r="AC72" s="21">
        <f t="shared" si="22"/>
        <v>0</v>
      </c>
      <c r="AD72" s="25">
        <f>'[2]МТР_5мес доведены до ГОДА'!M71</f>
        <v>0</v>
      </c>
      <c r="AE72" s="21">
        <f t="shared" si="23"/>
        <v>0</v>
      </c>
    </row>
    <row r="73" spans="1:31" ht="92.25" hidden="1" customHeight="1" x14ac:dyDescent="0.25">
      <c r="A73" s="80"/>
      <c r="B73" s="83"/>
      <c r="C73" s="18">
        <f>'[2]Бурденко_правильно!'!T72</f>
        <v>0</v>
      </c>
      <c r="D73" s="18">
        <f>[2]Филатова!T72</f>
        <v>0</v>
      </c>
      <c r="E73" s="18">
        <f>[2]ООД!T72</f>
        <v>0</v>
      </c>
      <c r="F73" s="18">
        <f>[2]ПООБ!T72</f>
        <v>0</v>
      </c>
      <c r="G73" s="18">
        <f>'[2]КБ №6'!T72</f>
        <v>0</v>
      </c>
      <c r="H73" s="18">
        <f>[2]Кузн.дет.!T72</f>
        <v>0</v>
      </c>
      <c r="I73" s="18">
        <f>[2]СВМП!T72</f>
        <v>0</v>
      </c>
      <c r="J73" s="18">
        <f>[2]РЖД!T72</f>
        <v>0</v>
      </c>
      <c r="K73" s="18">
        <f>[2]Инмед!T72</f>
        <v>0</v>
      </c>
      <c r="L73" s="18">
        <f>[2]Измайлова!T72</f>
        <v>0</v>
      </c>
      <c r="M73" s="18">
        <f>[2]Медиклиник!T72</f>
        <v>0</v>
      </c>
      <c r="N73" s="17">
        <f t="shared" si="19"/>
        <v>0</v>
      </c>
      <c r="O73" s="18">
        <f>'[2]МТР_5мес доведены до ГОДА'!L72</f>
        <v>0</v>
      </c>
      <c r="P73" s="17">
        <f t="shared" si="20"/>
        <v>0</v>
      </c>
      <c r="Q73" s="23">
        <v>189257.62</v>
      </c>
      <c r="R73" s="36">
        <f t="shared" si="21"/>
        <v>0</v>
      </c>
      <c r="S73" s="22">
        <f t="shared" si="21"/>
        <v>0</v>
      </c>
      <c r="T73" s="22">
        <f t="shared" si="21"/>
        <v>0</v>
      </c>
      <c r="U73" s="22">
        <f t="shared" si="21"/>
        <v>0</v>
      </c>
      <c r="V73" s="22">
        <f t="shared" si="21"/>
        <v>0</v>
      </c>
      <c r="W73" s="22">
        <f t="shared" si="21"/>
        <v>0</v>
      </c>
      <c r="X73" s="22">
        <f t="shared" si="21"/>
        <v>0</v>
      </c>
      <c r="Y73" s="22">
        <f t="shared" si="21"/>
        <v>0</v>
      </c>
      <c r="Z73" s="22">
        <f t="shared" si="21"/>
        <v>0</v>
      </c>
      <c r="AA73" s="22">
        <f t="shared" si="21"/>
        <v>0</v>
      </c>
      <c r="AB73" s="22">
        <f t="shared" si="21"/>
        <v>0</v>
      </c>
      <c r="AC73" s="21">
        <f t="shared" si="22"/>
        <v>0</v>
      </c>
      <c r="AD73" s="25">
        <f>'[2]МТР_5мес доведены до ГОДА'!M72</f>
        <v>0</v>
      </c>
      <c r="AE73" s="21">
        <f t="shared" si="23"/>
        <v>0</v>
      </c>
    </row>
    <row r="74" spans="1:31" ht="92.25" hidden="1" customHeight="1" x14ac:dyDescent="0.25">
      <c r="A74" s="80"/>
      <c r="B74" s="84"/>
      <c r="C74" s="18">
        <f>'[2]Бурденко_правильно!'!T73</f>
        <v>0</v>
      </c>
      <c r="D74" s="18">
        <f>[2]Филатова!T73</f>
        <v>0</v>
      </c>
      <c r="E74" s="18">
        <f>[2]ООД!T73</f>
        <v>0</v>
      </c>
      <c r="F74" s="18">
        <f>[2]ПООБ!T73</f>
        <v>0</v>
      </c>
      <c r="G74" s="18">
        <f>'[2]КБ №6'!T73</f>
        <v>0</v>
      </c>
      <c r="H74" s="18">
        <f>[2]Кузн.дет.!T73</f>
        <v>0</v>
      </c>
      <c r="I74" s="18">
        <f>[2]СВМП!T73</f>
        <v>0</v>
      </c>
      <c r="J74" s="18">
        <f>[2]РЖД!T73</f>
        <v>0</v>
      </c>
      <c r="K74" s="18">
        <f>[2]Инмед!T73</f>
        <v>0</v>
      </c>
      <c r="L74" s="18">
        <f>[2]Измайлова!T73</f>
        <v>0</v>
      </c>
      <c r="M74" s="18">
        <f>[2]Медиклиник!T73</f>
        <v>0</v>
      </c>
      <c r="N74" s="17">
        <f t="shared" si="19"/>
        <v>0</v>
      </c>
      <c r="O74" s="18">
        <f>'[2]МТР_5мес доведены до ГОДА'!L73</f>
        <v>0</v>
      </c>
      <c r="P74" s="17">
        <f t="shared" si="20"/>
        <v>0</v>
      </c>
      <c r="Q74" s="23">
        <v>189257.62</v>
      </c>
      <c r="R74" s="36">
        <f t="shared" si="21"/>
        <v>0</v>
      </c>
      <c r="S74" s="22">
        <f t="shared" si="21"/>
        <v>0</v>
      </c>
      <c r="T74" s="22">
        <f t="shared" si="21"/>
        <v>0</v>
      </c>
      <c r="U74" s="22">
        <f t="shared" si="21"/>
        <v>0</v>
      </c>
      <c r="V74" s="22">
        <f t="shared" si="21"/>
        <v>0</v>
      </c>
      <c r="W74" s="22">
        <f t="shared" si="21"/>
        <v>0</v>
      </c>
      <c r="X74" s="22">
        <f t="shared" si="21"/>
        <v>0</v>
      </c>
      <c r="Y74" s="22">
        <f t="shared" si="21"/>
        <v>0</v>
      </c>
      <c r="Z74" s="22">
        <f t="shared" si="21"/>
        <v>0</v>
      </c>
      <c r="AA74" s="22">
        <f t="shared" si="21"/>
        <v>0</v>
      </c>
      <c r="AB74" s="22">
        <f t="shared" si="21"/>
        <v>0</v>
      </c>
      <c r="AC74" s="21">
        <f t="shared" si="22"/>
        <v>0</v>
      </c>
      <c r="AD74" s="25">
        <f>'[2]МТР_5мес доведены до ГОДА'!M73</f>
        <v>0</v>
      </c>
      <c r="AE74" s="21">
        <f t="shared" si="23"/>
        <v>0</v>
      </c>
    </row>
    <row r="75" spans="1:31" ht="98.25" customHeight="1" x14ac:dyDescent="0.25">
      <c r="A75" s="80"/>
      <c r="B75" s="37" t="s">
        <v>44</v>
      </c>
      <c r="C75" s="24">
        <f>'[2]Бурденко_правильно!'!T74</f>
        <v>0</v>
      </c>
      <c r="D75" s="18">
        <f>[2]Филатова!T74</f>
        <v>0</v>
      </c>
      <c r="E75" s="18">
        <f>[2]ООД!T74</f>
        <v>0</v>
      </c>
      <c r="F75" s="18">
        <f>[2]ПООБ!T74</f>
        <v>0</v>
      </c>
      <c r="G75" s="18">
        <f>'[2]КБ №6'!T74</f>
        <v>0</v>
      </c>
      <c r="H75" s="18">
        <f>[2]Кузн.дет.!T74</f>
        <v>0</v>
      </c>
      <c r="I75" s="18">
        <f>[2]СВМП!T74</f>
        <v>0</v>
      </c>
      <c r="J75" s="18">
        <f>[2]РЖД!T74</f>
        <v>0</v>
      </c>
      <c r="K75" s="18">
        <f>[2]Инмед!T74</f>
        <v>0</v>
      </c>
      <c r="L75" s="18">
        <f>[2]Измайлова!T74</f>
        <v>0</v>
      </c>
      <c r="M75" s="18">
        <f>[2]Медиклиник!T74</f>
        <v>0</v>
      </c>
      <c r="N75" s="17">
        <f t="shared" si="19"/>
        <v>0</v>
      </c>
      <c r="O75" s="24">
        <f>'[2]МТР_5мес доведены до ГОДА'!L74</f>
        <v>-1</v>
      </c>
      <c r="P75" s="17">
        <f t="shared" si="20"/>
        <v>-1</v>
      </c>
      <c r="Q75" s="23">
        <v>189257.62</v>
      </c>
      <c r="R75" s="25">
        <f t="shared" si="21"/>
        <v>0</v>
      </c>
      <c r="S75" s="25">
        <f t="shared" si="21"/>
        <v>0</v>
      </c>
      <c r="T75" s="25">
        <f t="shared" ref="T75:AB85" si="24">ROUND(E75*$Q75,2)</f>
        <v>0</v>
      </c>
      <c r="U75" s="25">
        <f t="shared" si="24"/>
        <v>0</v>
      </c>
      <c r="V75" s="25">
        <f t="shared" si="24"/>
        <v>0</v>
      </c>
      <c r="W75" s="25">
        <f t="shared" si="24"/>
        <v>0</v>
      </c>
      <c r="X75" s="25">
        <f t="shared" si="24"/>
        <v>0</v>
      </c>
      <c r="Y75" s="25">
        <f t="shared" si="24"/>
        <v>0</v>
      </c>
      <c r="Z75" s="25">
        <f t="shared" si="24"/>
        <v>0</v>
      </c>
      <c r="AA75" s="25">
        <f t="shared" si="24"/>
        <v>0</v>
      </c>
      <c r="AB75" s="25">
        <f t="shared" si="24"/>
        <v>0</v>
      </c>
      <c r="AC75" s="21">
        <f t="shared" si="22"/>
        <v>0</v>
      </c>
      <c r="AD75" s="25">
        <f>'[2]МТР_5мес доведены до ГОДА'!M74</f>
        <v>-189257.62</v>
      </c>
      <c r="AE75" s="21">
        <f t="shared" si="23"/>
        <v>-189257.62</v>
      </c>
    </row>
    <row r="76" spans="1:31" ht="92.25" hidden="1" customHeight="1" x14ac:dyDescent="0.25">
      <c r="A76" s="80"/>
      <c r="B76" s="117" t="s">
        <v>45</v>
      </c>
      <c r="C76" s="18">
        <f>'[2]Бурденко_правильно!'!T75</f>
        <v>0</v>
      </c>
      <c r="D76" s="18">
        <f>[2]Филатова!T75</f>
        <v>0</v>
      </c>
      <c r="E76" s="18">
        <f>[2]ООД!T75</f>
        <v>0</v>
      </c>
      <c r="F76" s="18">
        <f>[2]ПООБ!T75</f>
        <v>0</v>
      </c>
      <c r="G76" s="18">
        <f>'[2]КБ №6'!T75</f>
        <v>0</v>
      </c>
      <c r="H76" s="18">
        <f>[2]Кузн.дет.!T75</f>
        <v>0</v>
      </c>
      <c r="I76" s="18">
        <f>[2]СВМП!T75</f>
        <v>0</v>
      </c>
      <c r="J76" s="18">
        <f>[2]РЖД!T75</f>
        <v>0</v>
      </c>
      <c r="K76" s="18">
        <f>[2]Инмед!T75</f>
        <v>0</v>
      </c>
      <c r="L76" s="18">
        <f>[2]Измайлова!T75</f>
        <v>0</v>
      </c>
      <c r="M76" s="18">
        <f>[2]Медиклиник!T75</f>
        <v>0</v>
      </c>
      <c r="N76" s="17">
        <f t="shared" si="19"/>
        <v>0</v>
      </c>
      <c r="O76" s="18">
        <f>'[2]МТР_5мес доведены до ГОДА'!L75</f>
        <v>0</v>
      </c>
      <c r="P76" s="17">
        <f t="shared" si="20"/>
        <v>0</v>
      </c>
      <c r="Q76" s="23">
        <v>189257.62</v>
      </c>
      <c r="R76" s="36">
        <f t="shared" ref="R76:S85" si="25">ROUND(C76*$Q76,2)</f>
        <v>0</v>
      </c>
      <c r="S76" s="22">
        <f t="shared" si="25"/>
        <v>0</v>
      </c>
      <c r="T76" s="22">
        <f t="shared" si="24"/>
        <v>0</v>
      </c>
      <c r="U76" s="22">
        <f t="shared" si="24"/>
        <v>0</v>
      </c>
      <c r="V76" s="22">
        <f t="shared" si="24"/>
        <v>0</v>
      </c>
      <c r="W76" s="22">
        <f t="shared" si="24"/>
        <v>0</v>
      </c>
      <c r="X76" s="22">
        <f t="shared" si="24"/>
        <v>0</v>
      </c>
      <c r="Y76" s="22">
        <f t="shared" si="24"/>
        <v>0</v>
      </c>
      <c r="Z76" s="22">
        <f t="shared" si="24"/>
        <v>0</v>
      </c>
      <c r="AA76" s="22">
        <f t="shared" si="24"/>
        <v>0</v>
      </c>
      <c r="AB76" s="22">
        <f t="shared" si="24"/>
        <v>0</v>
      </c>
      <c r="AC76" s="21">
        <f t="shared" si="22"/>
        <v>0</v>
      </c>
      <c r="AD76" s="25">
        <f>'[2]МТР_5мес доведены до ГОДА'!M75</f>
        <v>0</v>
      </c>
      <c r="AE76" s="21">
        <f t="shared" si="23"/>
        <v>0</v>
      </c>
    </row>
    <row r="77" spans="1:31" ht="49.5" customHeight="1" x14ac:dyDescent="0.25">
      <c r="A77" s="80"/>
      <c r="B77" s="117"/>
      <c r="C77" s="24">
        <f>'[2]Бурденко_правильно!'!T76</f>
        <v>0</v>
      </c>
      <c r="D77" s="18">
        <f>[2]Филатова!T76</f>
        <v>0</v>
      </c>
      <c r="E77" s="18">
        <f>[2]ООД!T76</f>
        <v>0</v>
      </c>
      <c r="F77" s="18">
        <f>[2]ПООБ!T76</f>
        <v>0</v>
      </c>
      <c r="G77" s="18">
        <f>'[2]КБ №6'!T76</f>
        <v>0</v>
      </c>
      <c r="H77" s="18">
        <f>[2]Кузн.дет.!T76</f>
        <v>0</v>
      </c>
      <c r="I77" s="18">
        <f>[2]СВМП!T76</f>
        <v>0</v>
      </c>
      <c r="J77" s="18">
        <f>[2]РЖД!T76</f>
        <v>0</v>
      </c>
      <c r="K77" s="18">
        <f>[2]Инмед!T76</f>
        <v>0</v>
      </c>
      <c r="L77" s="18">
        <f>[2]Измайлова!T76</f>
        <v>0</v>
      </c>
      <c r="M77" s="18">
        <f>[2]Медиклиник!T76</f>
        <v>0</v>
      </c>
      <c r="N77" s="17">
        <f t="shared" si="19"/>
        <v>0</v>
      </c>
      <c r="O77" s="24">
        <f>'[2]МТР_5мес доведены до ГОДА'!L76</f>
        <v>-1</v>
      </c>
      <c r="P77" s="17">
        <f t="shared" si="20"/>
        <v>-1</v>
      </c>
      <c r="Q77" s="23">
        <v>189257.62</v>
      </c>
      <c r="R77" s="25">
        <f t="shared" si="25"/>
        <v>0</v>
      </c>
      <c r="S77" s="25">
        <f t="shared" si="25"/>
        <v>0</v>
      </c>
      <c r="T77" s="25">
        <f t="shared" si="24"/>
        <v>0</v>
      </c>
      <c r="U77" s="25">
        <f t="shared" si="24"/>
        <v>0</v>
      </c>
      <c r="V77" s="25">
        <f t="shared" si="24"/>
        <v>0</v>
      </c>
      <c r="W77" s="25">
        <f t="shared" si="24"/>
        <v>0</v>
      </c>
      <c r="X77" s="25">
        <f t="shared" si="24"/>
        <v>0</v>
      </c>
      <c r="Y77" s="25">
        <f t="shared" si="24"/>
        <v>0</v>
      </c>
      <c r="Z77" s="25">
        <f t="shared" si="24"/>
        <v>0</v>
      </c>
      <c r="AA77" s="25">
        <f t="shared" si="24"/>
        <v>0</v>
      </c>
      <c r="AB77" s="25">
        <f t="shared" si="24"/>
        <v>0</v>
      </c>
      <c r="AC77" s="21">
        <f t="shared" si="22"/>
        <v>0</v>
      </c>
      <c r="AD77" s="25">
        <f>'[2]МТР_5мес доведены до ГОДА'!M76</f>
        <v>-189257.62</v>
      </c>
      <c r="AE77" s="21">
        <f t="shared" si="23"/>
        <v>-189257.62</v>
      </c>
    </row>
    <row r="78" spans="1:31" ht="43.5" hidden="1" customHeight="1" x14ac:dyDescent="0.25">
      <c r="A78" s="80"/>
      <c r="B78" s="117"/>
      <c r="C78" s="18">
        <f>'[2]Бурденко_правильно!'!T77</f>
        <v>0</v>
      </c>
      <c r="D78" s="18">
        <f>[2]Филатова!T77</f>
        <v>0</v>
      </c>
      <c r="E78" s="18">
        <f>[2]ООД!T77</f>
        <v>0</v>
      </c>
      <c r="F78" s="18">
        <f>[2]ПООБ!T77</f>
        <v>0</v>
      </c>
      <c r="G78" s="18">
        <f>'[2]КБ №6'!T77</f>
        <v>0</v>
      </c>
      <c r="H78" s="18">
        <f>[2]Кузн.дет.!T77</f>
        <v>0</v>
      </c>
      <c r="I78" s="18">
        <f>[2]СВМП!T77</f>
        <v>0</v>
      </c>
      <c r="J78" s="18">
        <f>[2]РЖД!T77</f>
        <v>0</v>
      </c>
      <c r="K78" s="18">
        <f>[2]Инмед!T77</f>
        <v>0</v>
      </c>
      <c r="L78" s="18">
        <f>[2]Измайлова!T77</f>
        <v>0</v>
      </c>
      <c r="M78" s="18">
        <f>[2]Медиклиник!T77</f>
        <v>0</v>
      </c>
      <c r="N78" s="17">
        <f t="shared" si="19"/>
        <v>0</v>
      </c>
      <c r="O78" s="18">
        <f>'[2]МТР_5мес доведены до ГОДА'!L77</f>
        <v>0</v>
      </c>
      <c r="P78" s="17">
        <f t="shared" si="20"/>
        <v>0</v>
      </c>
      <c r="Q78" s="23">
        <v>189257.62</v>
      </c>
      <c r="R78" s="36">
        <f t="shared" si="25"/>
        <v>0</v>
      </c>
      <c r="S78" s="22">
        <f t="shared" si="25"/>
        <v>0</v>
      </c>
      <c r="T78" s="22">
        <f t="shared" si="24"/>
        <v>0</v>
      </c>
      <c r="U78" s="22">
        <f t="shared" si="24"/>
        <v>0</v>
      </c>
      <c r="V78" s="22">
        <f t="shared" si="24"/>
        <v>0</v>
      </c>
      <c r="W78" s="22">
        <f t="shared" si="24"/>
        <v>0</v>
      </c>
      <c r="X78" s="22">
        <f t="shared" si="24"/>
        <v>0</v>
      </c>
      <c r="Y78" s="22">
        <f t="shared" si="24"/>
        <v>0</v>
      </c>
      <c r="Z78" s="22">
        <f t="shared" si="24"/>
        <v>0</v>
      </c>
      <c r="AA78" s="22">
        <f t="shared" si="24"/>
        <v>0</v>
      </c>
      <c r="AB78" s="22">
        <f t="shared" si="24"/>
        <v>0</v>
      </c>
      <c r="AC78" s="21">
        <f t="shared" si="22"/>
        <v>0</v>
      </c>
      <c r="AD78" s="25">
        <f>'[2]МТР_5мес доведены до ГОДА'!M77</f>
        <v>0</v>
      </c>
      <c r="AE78" s="21">
        <f t="shared" si="23"/>
        <v>0</v>
      </c>
    </row>
    <row r="79" spans="1:31" ht="38.25" customHeight="1" x14ac:dyDescent="0.25">
      <c r="A79" s="80"/>
      <c r="B79" s="31" t="s">
        <v>46</v>
      </c>
      <c r="C79" s="24">
        <f>'[2]Бурденко_правильно!'!T78</f>
        <v>38</v>
      </c>
      <c r="D79" s="18">
        <f>[2]Филатова!T78</f>
        <v>0</v>
      </c>
      <c r="E79" s="18">
        <f>[2]ООД!T78</f>
        <v>0</v>
      </c>
      <c r="F79" s="18">
        <f>[2]ПООБ!T78</f>
        <v>0</v>
      </c>
      <c r="G79" s="18">
        <f>'[2]КБ №6'!T78</f>
        <v>0</v>
      </c>
      <c r="H79" s="18">
        <f>[2]Кузн.дет.!T78</f>
        <v>0</v>
      </c>
      <c r="I79" s="18">
        <f>[2]СВМП!T78</f>
        <v>0</v>
      </c>
      <c r="J79" s="18">
        <f>[2]РЖД!T78</f>
        <v>0</v>
      </c>
      <c r="K79" s="18">
        <f>[2]Инмед!T78</f>
        <v>0</v>
      </c>
      <c r="L79" s="18">
        <f>[2]Измайлова!T78</f>
        <v>0</v>
      </c>
      <c r="M79" s="18">
        <f>[2]Медиклиник!T78</f>
        <v>0</v>
      </c>
      <c r="N79" s="17">
        <f t="shared" si="19"/>
        <v>38</v>
      </c>
      <c r="O79" s="24">
        <f>'[2]МТР_5мес доведены до ГОДА'!L78</f>
        <v>0</v>
      </c>
      <c r="P79" s="17">
        <f t="shared" si="20"/>
        <v>38</v>
      </c>
      <c r="Q79" s="23">
        <v>189257.62</v>
      </c>
      <c r="R79" s="25">
        <f t="shared" si="25"/>
        <v>7191789.5599999996</v>
      </c>
      <c r="S79" s="25">
        <f t="shared" si="25"/>
        <v>0</v>
      </c>
      <c r="T79" s="25">
        <f t="shared" si="24"/>
        <v>0</v>
      </c>
      <c r="U79" s="25">
        <f t="shared" si="24"/>
        <v>0</v>
      </c>
      <c r="V79" s="25">
        <f t="shared" si="24"/>
        <v>0</v>
      </c>
      <c r="W79" s="25">
        <f t="shared" si="24"/>
        <v>0</v>
      </c>
      <c r="X79" s="25">
        <f t="shared" si="24"/>
        <v>0</v>
      </c>
      <c r="Y79" s="25">
        <f t="shared" si="24"/>
        <v>0</v>
      </c>
      <c r="Z79" s="25">
        <f t="shared" si="24"/>
        <v>0</v>
      </c>
      <c r="AA79" s="25">
        <f t="shared" si="24"/>
        <v>0</v>
      </c>
      <c r="AB79" s="25">
        <f t="shared" si="24"/>
        <v>0</v>
      </c>
      <c r="AC79" s="21">
        <f t="shared" si="22"/>
        <v>7191789.5599999996</v>
      </c>
      <c r="AD79" s="25">
        <f>'[2]МТР_5мес доведены до ГОДА'!M78</f>
        <v>156526.02000000002</v>
      </c>
      <c r="AE79" s="21">
        <f t="shared" si="23"/>
        <v>7348315.5800000001</v>
      </c>
    </row>
    <row r="80" spans="1:31" ht="66" customHeight="1" x14ac:dyDescent="0.25">
      <c r="A80" s="81"/>
      <c r="B80" s="31" t="s">
        <v>47</v>
      </c>
      <c r="C80" s="24">
        <f>'[2]Бурденко_правильно!'!T79</f>
        <v>0</v>
      </c>
      <c r="D80" s="18">
        <f>[2]Филатова!T79</f>
        <v>0</v>
      </c>
      <c r="E80" s="18">
        <f>[2]ООД!T79</f>
        <v>0</v>
      </c>
      <c r="F80" s="18">
        <f>[2]ПООБ!T79</f>
        <v>0</v>
      </c>
      <c r="G80" s="24">
        <f>'[2]КБ №6'!T79</f>
        <v>0</v>
      </c>
      <c r="H80" s="18">
        <f>[2]Кузн.дет.!T79</f>
        <v>0</v>
      </c>
      <c r="I80" s="18">
        <f>[2]СВМП!T79</f>
        <v>0</v>
      </c>
      <c r="J80" s="18">
        <f>[2]РЖД!T79</f>
        <v>0</v>
      </c>
      <c r="K80" s="18">
        <f>[2]Инмед!T79</f>
        <v>0</v>
      </c>
      <c r="L80" s="18">
        <f>[2]Измайлова!T79</f>
        <v>0</v>
      </c>
      <c r="M80" s="18">
        <f>[2]Медиклиник!T79</f>
        <v>0</v>
      </c>
      <c r="N80" s="17">
        <f t="shared" si="19"/>
        <v>0</v>
      </c>
      <c r="O80" s="18">
        <f>'[2]МТР_5мес доведены до ГОДА'!L79</f>
        <v>0</v>
      </c>
      <c r="P80" s="17">
        <f t="shared" si="20"/>
        <v>0</v>
      </c>
      <c r="Q80" s="23">
        <v>189257.62</v>
      </c>
      <c r="R80" s="25">
        <f t="shared" si="25"/>
        <v>0</v>
      </c>
      <c r="S80" s="25">
        <f t="shared" si="25"/>
        <v>0</v>
      </c>
      <c r="T80" s="25">
        <f t="shared" si="24"/>
        <v>0</v>
      </c>
      <c r="U80" s="25">
        <f t="shared" si="24"/>
        <v>0</v>
      </c>
      <c r="V80" s="25">
        <f t="shared" si="24"/>
        <v>0</v>
      </c>
      <c r="W80" s="25">
        <f t="shared" si="24"/>
        <v>0</v>
      </c>
      <c r="X80" s="25">
        <f t="shared" si="24"/>
        <v>0</v>
      </c>
      <c r="Y80" s="25">
        <f t="shared" si="24"/>
        <v>0</v>
      </c>
      <c r="Z80" s="25">
        <f t="shared" si="24"/>
        <v>0</v>
      </c>
      <c r="AA80" s="25">
        <f t="shared" si="24"/>
        <v>0</v>
      </c>
      <c r="AB80" s="25">
        <f t="shared" si="24"/>
        <v>0</v>
      </c>
      <c r="AC80" s="21">
        <f t="shared" si="22"/>
        <v>0</v>
      </c>
      <c r="AD80" s="25">
        <f>'[2]МТР_5мес доведены до ГОДА'!M79</f>
        <v>0</v>
      </c>
      <c r="AE80" s="21">
        <f t="shared" si="23"/>
        <v>0</v>
      </c>
    </row>
    <row r="81" spans="1:31" ht="58.5" hidden="1" customHeight="1" x14ac:dyDescent="0.25">
      <c r="A81" s="26">
        <v>11</v>
      </c>
      <c r="B81" s="31" t="s">
        <v>48</v>
      </c>
      <c r="C81" s="18">
        <f>'[2]Бурденко_правильно!'!T80</f>
        <v>0</v>
      </c>
      <c r="D81" s="18">
        <f>[2]Филатова!T80</f>
        <v>0</v>
      </c>
      <c r="E81" s="18">
        <f>[2]ООД!T80</f>
        <v>0</v>
      </c>
      <c r="F81" s="18">
        <f>[2]ПООБ!T80</f>
        <v>0</v>
      </c>
      <c r="G81" s="18">
        <f>'[2]КБ №6'!T80</f>
        <v>0</v>
      </c>
      <c r="H81" s="18">
        <f>[2]Кузн.дет.!T80</f>
        <v>0</v>
      </c>
      <c r="I81" s="18">
        <f>[2]СВМП!T80</f>
        <v>0</v>
      </c>
      <c r="J81" s="18">
        <f>[2]РЖД!T80</f>
        <v>0</v>
      </c>
      <c r="K81" s="18">
        <f>[2]Инмед!T80</f>
        <v>0</v>
      </c>
      <c r="L81" s="18">
        <f>[2]Измайлова!T80</f>
        <v>0</v>
      </c>
      <c r="M81" s="18">
        <f>[2]Медиклиник!T80</f>
        <v>0</v>
      </c>
      <c r="N81" s="17">
        <f t="shared" si="19"/>
        <v>0</v>
      </c>
      <c r="O81" s="18">
        <f>'[2]МТР_5мес доведены до ГОДА'!L80</f>
        <v>0</v>
      </c>
      <c r="P81" s="17">
        <f t="shared" si="20"/>
        <v>0</v>
      </c>
      <c r="Q81" s="19">
        <v>289436.64</v>
      </c>
      <c r="R81" s="36">
        <f t="shared" si="25"/>
        <v>0</v>
      </c>
      <c r="S81" s="22">
        <f t="shared" si="25"/>
        <v>0</v>
      </c>
      <c r="T81" s="22">
        <f t="shared" si="24"/>
        <v>0</v>
      </c>
      <c r="U81" s="22">
        <f t="shared" si="24"/>
        <v>0</v>
      </c>
      <c r="V81" s="22">
        <f t="shared" si="24"/>
        <v>0</v>
      </c>
      <c r="W81" s="22">
        <f t="shared" si="24"/>
        <v>0</v>
      </c>
      <c r="X81" s="22">
        <f t="shared" si="24"/>
        <v>0</v>
      </c>
      <c r="Y81" s="22">
        <f t="shared" si="24"/>
        <v>0</v>
      </c>
      <c r="Z81" s="22">
        <f t="shared" si="24"/>
        <v>0</v>
      </c>
      <c r="AA81" s="22">
        <f t="shared" si="24"/>
        <v>0</v>
      </c>
      <c r="AB81" s="22">
        <f t="shared" si="24"/>
        <v>0</v>
      </c>
      <c r="AC81" s="21">
        <f t="shared" si="22"/>
        <v>0</v>
      </c>
      <c r="AD81" s="25">
        <f>'[2]МТР_5мес доведены до ГОДА'!M80</f>
        <v>0</v>
      </c>
      <c r="AE81" s="21">
        <f t="shared" si="23"/>
        <v>0</v>
      </c>
    </row>
    <row r="82" spans="1:31" ht="97.5" x14ac:dyDescent="0.25">
      <c r="A82" s="26">
        <v>12</v>
      </c>
      <c r="B82" s="31" t="s">
        <v>49</v>
      </c>
      <c r="C82" s="24">
        <f>'[2]Бурденко_правильно!'!T81</f>
        <v>0</v>
      </c>
      <c r="D82" s="18">
        <f>[2]Филатова!T81</f>
        <v>0</v>
      </c>
      <c r="E82" s="18">
        <f>[2]ООД!T81</f>
        <v>0</v>
      </c>
      <c r="F82" s="18">
        <f>[2]ПООБ!T81</f>
        <v>0</v>
      </c>
      <c r="G82" s="24">
        <f>'[2]КБ №6'!T81</f>
        <v>0</v>
      </c>
      <c r="H82" s="18">
        <f>[2]Кузн.дет.!T81</f>
        <v>0</v>
      </c>
      <c r="I82" s="18">
        <f>[2]СВМП!T81</f>
        <v>0</v>
      </c>
      <c r="J82" s="18">
        <f>[2]РЖД!T81</f>
        <v>0</v>
      </c>
      <c r="K82" s="18">
        <f>[2]Инмед!T81</f>
        <v>0</v>
      </c>
      <c r="L82" s="18">
        <f>[2]Измайлова!T81</f>
        <v>0</v>
      </c>
      <c r="M82" s="18">
        <f>[2]Медиклиник!T81</f>
        <v>0</v>
      </c>
      <c r="N82" s="17">
        <f t="shared" si="19"/>
        <v>0</v>
      </c>
      <c r="O82" s="18">
        <f>'[2]МТР_5мес доведены до ГОДА'!L81</f>
        <v>0</v>
      </c>
      <c r="P82" s="17">
        <f t="shared" si="20"/>
        <v>0</v>
      </c>
      <c r="Q82" s="19">
        <v>185278.16</v>
      </c>
      <c r="R82" s="25">
        <f t="shared" si="25"/>
        <v>0</v>
      </c>
      <c r="S82" s="25">
        <f t="shared" si="25"/>
        <v>0</v>
      </c>
      <c r="T82" s="25">
        <f t="shared" si="24"/>
        <v>0</v>
      </c>
      <c r="U82" s="25">
        <f t="shared" si="24"/>
        <v>0</v>
      </c>
      <c r="V82" s="25">
        <f t="shared" si="24"/>
        <v>0</v>
      </c>
      <c r="W82" s="25">
        <f t="shared" si="24"/>
        <v>0</v>
      </c>
      <c r="X82" s="25">
        <f t="shared" si="24"/>
        <v>0</v>
      </c>
      <c r="Y82" s="25">
        <f t="shared" si="24"/>
        <v>0</v>
      </c>
      <c r="Z82" s="25">
        <f t="shared" si="24"/>
        <v>0</v>
      </c>
      <c r="AA82" s="25">
        <f t="shared" si="24"/>
        <v>0</v>
      </c>
      <c r="AB82" s="25">
        <f t="shared" si="24"/>
        <v>0</v>
      </c>
      <c r="AC82" s="21">
        <f t="shared" si="22"/>
        <v>0</v>
      </c>
      <c r="AD82" s="25">
        <f>'[2]МТР_5мес доведены до ГОДА'!M81</f>
        <v>0</v>
      </c>
      <c r="AE82" s="21">
        <f t="shared" si="23"/>
        <v>0</v>
      </c>
    </row>
    <row r="83" spans="1:31" ht="97.5" x14ac:dyDescent="0.25">
      <c r="A83" s="26">
        <v>13</v>
      </c>
      <c r="B83" s="31" t="s">
        <v>50</v>
      </c>
      <c r="C83" s="18">
        <f>'[2]Бурденко_правильно!'!T82</f>
        <v>0</v>
      </c>
      <c r="D83" s="24">
        <f>[2]Филатова!T82</f>
        <v>0</v>
      </c>
      <c r="E83" s="18">
        <f>[2]ООД!T82</f>
        <v>0</v>
      </c>
      <c r="F83" s="18">
        <f>[2]ПООБ!T82</f>
        <v>0</v>
      </c>
      <c r="G83" s="18">
        <f>'[2]КБ №6'!T82</f>
        <v>0</v>
      </c>
      <c r="H83" s="18">
        <f>[2]Кузн.дет.!T82</f>
        <v>0</v>
      </c>
      <c r="I83" s="18">
        <f>[2]СВМП!T82</f>
        <v>0</v>
      </c>
      <c r="J83" s="18">
        <f>[2]РЖД!T82</f>
        <v>0</v>
      </c>
      <c r="K83" s="18">
        <f>[2]Инмед!T82</f>
        <v>0</v>
      </c>
      <c r="L83" s="18">
        <f>[2]Измайлова!T82</f>
        <v>0</v>
      </c>
      <c r="M83" s="18">
        <f>[2]Медиклиник!T82</f>
        <v>0</v>
      </c>
      <c r="N83" s="17">
        <f t="shared" si="19"/>
        <v>0</v>
      </c>
      <c r="O83" s="24">
        <f>'[2]МТР_5мес доведены до ГОДА'!L82</f>
        <v>3</v>
      </c>
      <c r="P83" s="17">
        <f t="shared" si="20"/>
        <v>3</v>
      </c>
      <c r="Q83" s="19">
        <v>266168.36</v>
      </c>
      <c r="R83" s="25">
        <f t="shared" si="25"/>
        <v>0</v>
      </c>
      <c r="S83" s="25">
        <f t="shared" si="25"/>
        <v>0</v>
      </c>
      <c r="T83" s="25">
        <f t="shared" si="24"/>
        <v>0</v>
      </c>
      <c r="U83" s="25">
        <f t="shared" si="24"/>
        <v>0</v>
      </c>
      <c r="V83" s="25">
        <f t="shared" si="24"/>
        <v>0</v>
      </c>
      <c r="W83" s="25">
        <f t="shared" si="24"/>
        <v>0</v>
      </c>
      <c r="X83" s="25">
        <f t="shared" si="24"/>
        <v>0</v>
      </c>
      <c r="Y83" s="25">
        <f t="shared" si="24"/>
        <v>0</v>
      </c>
      <c r="Z83" s="25">
        <f t="shared" si="24"/>
        <v>0</v>
      </c>
      <c r="AA83" s="25">
        <f t="shared" si="24"/>
        <v>0</v>
      </c>
      <c r="AB83" s="25">
        <f t="shared" si="24"/>
        <v>0</v>
      </c>
      <c r="AC83" s="21">
        <f t="shared" si="22"/>
        <v>0</v>
      </c>
      <c r="AD83" s="25">
        <f>'[2]МТР_5мес доведены до ГОДА'!M82</f>
        <v>707426.48</v>
      </c>
      <c r="AE83" s="21">
        <f t="shared" si="23"/>
        <v>707426.48</v>
      </c>
    </row>
    <row r="84" spans="1:31" ht="195" x14ac:dyDescent="0.25">
      <c r="A84" s="26">
        <v>14</v>
      </c>
      <c r="B84" s="31" t="s">
        <v>51</v>
      </c>
      <c r="C84" s="24">
        <f>'[2]Бурденко_правильно!'!T83</f>
        <v>0</v>
      </c>
      <c r="D84" s="18">
        <f>[2]Филатова!T83</f>
        <v>0</v>
      </c>
      <c r="E84" s="18">
        <f>[2]ООД!T83</f>
        <v>0</v>
      </c>
      <c r="F84" s="18">
        <f>[2]ПООБ!T83</f>
        <v>0</v>
      </c>
      <c r="G84" s="24">
        <f>'[2]КБ №6'!T83</f>
        <v>0</v>
      </c>
      <c r="H84" s="18">
        <f>[2]Кузн.дет.!T83</f>
        <v>0</v>
      </c>
      <c r="I84" s="18">
        <f>[2]СВМП!T83</f>
        <v>0</v>
      </c>
      <c r="J84" s="18">
        <f>[2]РЖД!T83</f>
        <v>0</v>
      </c>
      <c r="K84" s="18">
        <f>[2]Инмед!T83</f>
        <v>0</v>
      </c>
      <c r="L84" s="18">
        <f>[2]Измайлова!T83</f>
        <v>0</v>
      </c>
      <c r="M84" s="18">
        <f>[2]Медиклиник!T83</f>
        <v>0</v>
      </c>
      <c r="N84" s="17">
        <f t="shared" si="19"/>
        <v>0</v>
      </c>
      <c r="O84" s="24">
        <f>'[2]МТР_5мес доведены до ГОДА'!L83</f>
        <v>-3</v>
      </c>
      <c r="P84" s="17">
        <f t="shared" si="20"/>
        <v>-3</v>
      </c>
      <c r="Q84" s="19">
        <v>343384.98</v>
      </c>
      <c r="R84" s="25">
        <f t="shared" si="25"/>
        <v>0</v>
      </c>
      <c r="S84" s="25">
        <f t="shared" si="25"/>
        <v>0</v>
      </c>
      <c r="T84" s="25">
        <f t="shared" si="24"/>
        <v>0</v>
      </c>
      <c r="U84" s="25">
        <f t="shared" si="24"/>
        <v>0</v>
      </c>
      <c r="V84" s="25">
        <f t="shared" si="24"/>
        <v>0</v>
      </c>
      <c r="W84" s="25">
        <f t="shared" si="24"/>
        <v>0</v>
      </c>
      <c r="X84" s="25">
        <f t="shared" si="24"/>
        <v>0</v>
      </c>
      <c r="Y84" s="25">
        <f t="shared" si="24"/>
        <v>0</v>
      </c>
      <c r="Z84" s="25">
        <f t="shared" si="24"/>
        <v>0</v>
      </c>
      <c r="AA84" s="25">
        <f t="shared" si="24"/>
        <v>0</v>
      </c>
      <c r="AB84" s="25">
        <f t="shared" si="24"/>
        <v>0</v>
      </c>
      <c r="AC84" s="21">
        <f t="shared" si="22"/>
        <v>0</v>
      </c>
      <c r="AD84" s="25">
        <f>'[2]МТР_5мес доведены до ГОДА'!M83</f>
        <v>7398.8300000000745</v>
      </c>
      <c r="AE84" s="21">
        <f t="shared" si="23"/>
        <v>7398.8300000000745</v>
      </c>
    </row>
    <row r="85" spans="1:31" ht="117" x14ac:dyDescent="0.25">
      <c r="A85" s="26">
        <v>15</v>
      </c>
      <c r="B85" s="37" t="s">
        <v>52</v>
      </c>
      <c r="C85" s="18">
        <f>'[2]Бурденко_правильно!'!T84</f>
        <v>0</v>
      </c>
      <c r="D85" s="18">
        <f>[2]Филатова!T84</f>
        <v>0</v>
      </c>
      <c r="E85" s="18">
        <f>[2]ООД!T84</f>
        <v>0</v>
      </c>
      <c r="F85" s="18">
        <f>[2]ПООБ!T84</f>
        <v>0</v>
      </c>
      <c r="G85" s="18">
        <f>'[2]КБ №6'!T84</f>
        <v>0</v>
      </c>
      <c r="H85" s="18">
        <f>[2]Кузн.дет.!T84</f>
        <v>0</v>
      </c>
      <c r="I85" s="18">
        <f>[2]СВМП!T84</f>
        <v>0</v>
      </c>
      <c r="J85" s="18">
        <f>[2]РЖД!T84</f>
        <v>0</v>
      </c>
      <c r="K85" s="18">
        <f>[2]Инмед!T84</f>
        <v>0</v>
      </c>
      <c r="L85" s="18">
        <f>[2]Измайлова!T84</f>
        <v>0</v>
      </c>
      <c r="M85" s="18">
        <f>[2]Медиклиник!T84</f>
        <v>0</v>
      </c>
      <c r="N85" s="17">
        <f t="shared" si="19"/>
        <v>0</v>
      </c>
      <c r="O85" s="24">
        <f>'[2]МТР_5мес доведены до ГОДА'!L84</f>
        <v>-1</v>
      </c>
      <c r="P85" s="17">
        <f t="shared" si="20"/>
        <v>-1</v>
      </c>
      <c r="Q85" s="19">
        <v>462297.56</v>
      </c>
      <c r="R85" s="25">
        <f t="shared" si="25"/>
        <v>0</v>
      </c>
      <c r="S85" s="25">
        <f t="shared" si="25"/>
        <v>0</v>
      </c>
      <c r="T85" s="25">
        <f t="shared" si="24"/>
        <v>0</v>
      </c>
      <c r="U85" s="25">
        <f t="shared" si="24"/>
        <v>0</v>
      </c>
      <c r="V85" s="25">
        <f t="shared" si="24"/>
        <v>0</v>
      </c>
      <c r="W85" s="25">
        <f t="shared" si="24"/>
        <v>0</v>
      </c>
      <c r="X85" s="25">
        <f t="shared" si="24"/>
        <v>0</v>
      </c>
      <c r="Y85" s="25">
        <f t="shared" si="24"/>
        <v>0</v>
      </c>
      <c r="Z85" s="25">
        <f t="shared" si="24"/>
        <v>0</v>
      </c>
      <c r="AA85" s="25">
        <f t="shared" si="24"/>
        <v>0</v>
      </c>
      <c r="AB85" s="25">
        <f t="shared" si="24"/>
        <v>0</v>
      </c>
      <c r="AC85" s="21">
        <f t="shared" si="22"/>
        <v>0</v>
      </c>
      <c r="AD85" s="25">
        <f>'[2]МТР_5мес доведены до ГОДА'!M84</f>
        <v>-462297.56</v>
      </c>
      <c r="AE85" s="21">
        <f t="shared" si="23"/>
        <v>-462297.56</v>
      </c>
    </row>
    <row r="86" spans="1:31" ht="30.75" customHeight="1" x14ac:dyDescent="0.25">
      <c r="A86" s="29"/>
      <c r="B86" s="29" t="s">
        <v>53</v>
      </c>
      <c r="C86" s="14">
        <f>C87+C92</f>
        <v>-51</v>
      </c>
      <c r="D86" s="14">
        <f t="shared" ref="D86:AE86" si="26">D87+D92</f>
        <v>0</v>
      </c>
      <c r="E86" s="14">
        <f t="shared" si="26"/>
        <v>0</v>
      </c>
      <c r="F86" s="14">
        <f t="shared" si="26"/>
        <v>0</v>
      </c>
      <c r="G86" s="14">
        <f t="shared" si="26"/>
        <v>0</v>
      </c>
      <c r="H86" s="14">
        <f t="shared" si="26"/>
        <v>0</v>
      </c>
      <c r="I86" s="14">
        <f t="shared" si="26"/>
        <v>0</v>
      </c>
      <c r="J86" s="14">
        <f t="shared" si="26"/>
        <v>0</v>
      </c>
      <c r="K86" s="14">
        <f t="shared" si="26"/>
        <v>0</v>
      </c>
      <c r="L86" s="14">
        <f t="shared" si="26"/>
        <v>0</v>
      </c>
      <c r="M86" s="14">
        <f t="shared" si="26"/>
        <v>0</v>
      </c>
      <c r="N86" s="14">
        <f t="shared" si="26"/>
        <v>-51</v>
      </c>
      <c r="O86" s="14">
        <f t="shared" si="26"/>
        <v>1</v>
      </c>
      <c r="P86" s="14">
        <f t="shared" si="26"/>
        <v>-50</v>
      </c>
      <c r="Q86" s="15"/>
      <c r="R86" s="15">
        <f t="shared" si="26"/>
        <v>-15151108.08</v>
      </c>
      <c r="S86" s="15">
        <f t="shared" si="26"/>
        <v>0</v>
      </c>
      <c r="T86" s="15">
        <f t="shared" si="26"/>
        <v>0</v>
      </c>
      <c r="U86" s="15">
        <f t="shared" si="26"/>
        <v>0</v>
      </c>
      <c r="V86" s="15">
        <f t="shared" si="26"/>
        <v>0</v>
      </c>
      <c r="W86" s="15">
        <f t="shared" si="26"/>
        <v>0</v>
      </c>
      <c r="X86" s="15">
        <f t="shared" si="26"/>
        <v>0</v>
      </c>
      <c r="Y86" s="15">
        <f t="shared" si="26"/>
        <v>0</v>
      </c>
      <c r="Z86" s="15">
        <f t="shared" si="26"/>
        <v>0</v>
      </c>
      <c r="AA86" s="15">
        <f t="shared" si="26"/>
        <v>0</v>
      </c>
      <c r="AB86" s="15">
        <f t="shared" si="26"/>
        <v>0</v>
      </c>
      <c r="AC86" s="15">
        <f t="shared" si="26"/>
        <v>-15151108.08</v>
      </c>
      <c r="AD86" s="15">
        <f t="shared" si="26"/>
        <v>406584.07000000007</v>
      </c>
      <c r="AE86" s="15">
        <f t="shared" si="26"/>
        <v>-14744524.01</v>
      </c>
    </row>
    <row r="87" spans="1:31" ht="162" customHeight="1" x14ac:dyDescent="0.25">
      <c r="A87" s="79">
        <v>16</v>
      </c>
      <c r="B87" s="82" t="s">
        <v>54</v>
      </c>
      <c r="C87" s="24">
        <f>'[2]Бурденко_правильно!'!T86</f>
        <v>-50</v>
      </c>
      <c r="D87" s="24">
        <f>[2]Филатова!T86</f>
        <v>0</v>
      </c>
      <c r="E87" s="18">
        <f>[2]ООД!T86</f>
        <v>0</v>
      </c>
      <c r="F87" s="18">
        <f>[2]ПООБ!T86</f>
        <v>0</v>
      </c>
      <c r="G87" s="18">
        <f>'[2]КБ №6'!T86</f>
        <v>0</v>
      </c>
      <c r="H87" s="24">
        <f>[2]Кузн.дет.!T86</f>
        <v>0</v>
      </c>
      <c r="I87" s="18">
        <f>[2]СВМП!T86</f>
        <v>0</v>
      </c>
      <c r="J87" s="18">
        <f>[2]РЖД!T86</f>
        <v>0</v>
      </c>
      <c r="K87" s="18">
        <f>[2]Инмед!T86</f>
        <v>0</v>
      </c>
      <c r="L87" s="18">
        <f>[2]Измайлова!T86</f>
        <v>0</v>
      </c>
      <c r="M87" s="18">
        <f>[2]Медиклиник!T86</f>
        <v>0</v>
      </c>
      <c r="N87" s="17">
        <f t="shared" ref="N87:N92" si="27">SUM(C87:M87)</f>
        <v>-50</v>
      </c>
      <c r="O87" s="24">
        <f>'[2]МТР_5мес доведены до ГОДА'!L86</f>
        <v>1</v>
      </c>
      <c r="P87" s="17">
        <f t="shared" ref="P87:P92" si="28">N87+O87</f>
        <v>-49</v>
      </c>
      <c r="Q87" s="19">
        <v>291184.73</v>
      </c>
      <c r="R87" s="25">
        <f t="shared" ref="R87:AB92" si="29">ROUND(C87*$Q87,2)</f>
        <v>-14559236.5</v>
      </c>
      <c r="S87" s="25">
        <f t="shared" si="29"/>
        <v>0</v>
      </c>
      <c r="T87" s="25">
        <f t="shared" si="29"/>
        <v>0</v>
      </c>
      <c r="U87" s="25">
        <f t="shared" si="29"/>
        <v>0</v>
      </c>
      <c r="V87" s="25">
        <f t="shared" si="29"/>
        <v>0</v>
      </c>
      <c r="W87" s="25">
        <f t="shared" si="29"/>
        <v>0</v>
      </c>
      <c r="X87" s="25">
        <f t="shared" si="29"/>
        <v>0</v>
      </c>
      <c r="Y87" s="25">
        <f t="shared" si="29"/>
        <v>0</v>
      </c>
      <c r="Z87" s="25">
        <f t="shared" si="29"/>
        <v>0</v>
      </c>
      <c r="AA87" s="25">
        <f t="shared" si="29"/>
        <v>0</v>
      </c>
      <c r="AB87" s="25">
        <f t="shared" si="29"/>
        <v>0</v>
      </c>
      <c r="AC87" s="21">
        <f t="shared" ref="AC87:AC92" si="30">SUM(R87:AB87)</f>
        <v>-14559236.5</v>
      </c>
      <c r="AD87" s="25">
        <f>'[2]МТР_5мес доведены до ГОДА'!M86</f>
        <v>406584.07000000007</v>
      </c>
      <c r="AE87" s="21">
        <f t="shared" ref="AE87:AE92" si="31">AC87+AD87</f>
        <v>-14152652.43</v>
      </c>
    </row>
    <row r="88" spans="1:31" ht="46.5" hidden="1" customHeight="1" x14ac:dyDescent="0.25">
      <c r="A88" s="80"/>
      <c r="B88" s="83"/>
      <c r="C88" s="18">
        <f>'[2]Бурденко_правильно!'!T87</f>
        <v>0</v>
      </c>
      <c r="D88" s="18">
        <f>[2]Филатова!T87</f>
        <v>0</v>
      </c>
      <c r="E88" s="18">
        <f>[2]ООД!T87</f>
        <v>0</v>
      </c>
      <c r="F88" s="18">
        <f>[2]ПООБ!T87</f>
        <v>0</v>
      </c>
      <c r="G88" s="18">
        <f>'[2]КБ №6'!T87</f>
        <v>0</v>
      </c>
      <c r="H88" s="18">
        <f>[2]Кузн.дет.!T87</f>
        <v>0</v>
      </c>
      <c r="I88" s="18">
        <f>[2]СВМП!T87</f>
        <v>0</v>
      </c>
      <c r="J88" s="18">
        <f>[2]РЖД!T87</f>
        <v>0</v>
      </c>
      <c r="K88" s="18">
        <f>[2]Инмед!T87</f>
        <v>0</v>
      </c>
      <c r="L88" s="18">
        <f>[2]Измайлова!T87</f>
        <v>0</v>
      </c>
      <c r="M88" s="18">
        <f>[2]Медиклиник!T87</f>
        <v>0</v>
      </c>
      <c r="N88" s="17">
        <f t="shared" si="27"/>
        <v>0</v>
      </c>
      <c r="O88" s="18">
        <f>'[2]МТР_5мес доведены до ГОДА'!L87</f>
        <v>0</v>
      </c>
      <c r="P88" s="17">
        <f t="shared" si="28"/>
        <v>0</v>
      </c>
      <c r="Q88" s="23">
        <v>291184.73</v>
      </c>
      <c r="R88" s="22">
        <f t="shared" si="29"/>
        <v>0</v>
      </c>
      <c r="S88" s="22">
        <f t="shared" si="29"/>
        <v>0</v>
      </c>
      <c r="T88" s="22">
        <f t="shared" si="29"/>
        <v>0</v>
      </c>
      <c r="U88" s="22">
        <f t="shared" si="29"/>
        <v>0</v>
      </c>
      <c r="V88" s="22">
        <f t="shared" si="29"/>
        <v>0</v>
      </c>
      <c r="W88" s="22">
        <f t="shared" si="29"/>
        <v>0</v>
      </c>
      <c r="X88" s="22">
        <f t="shared" si="29"/>
        <v>0</v>
      </c>
      <c r="Y88" s="22">
        <f t="shared" si="29"/>
        <v>0</v>
      </c>
      <c r="Z88" s="22">
        <f t="shared" si="29"/>
        <v>0</v>
      </c>
      <c r="AA88" s="22">
        <f t="shared" si="29"/>
        <v>0</v>
      </c>
      <c r="AB88" s="22">
        <f t="shared" si="29"/>
        <v>0</v>
      </c>
      <c r="AC88" s="21">
        <f t="shared" si="30"/>
        <v>0</v>
      </c>
      <c r="AD88" s="25">
        <f>'[2]МТР_5мес доведены до ГОДА'!M87</f>
        <v>0</v>
      </c>
      <c r="AE88" s="21">
        <f t="shared" si="31"/>
        <v>0</v>
      </c>
    </row>
    <row r="89" spans="1:31" ht="39" hidden="1" customHeight="1" x14ac:dyDescent="0.25">
      <c r="A89" s="80"/>
      <c r="B89" s="83"/>
      <c r="C89" s="18">
        <f>'[2]Бурденко_правильно!'!T88</f>
        <v>0</v>
      </c>
      <c r="D89" s="18">
        <f>[2]Филатова!T88</f>
        <v>0</v>
      </c>
      <c r="E89" s="18">
        <f>[2]ООД!T88</f>
        <v>0</v>
      </c>
      <c r="F89" s="18">
        <f>[2]ПООБ!T88</f>
        <v>0</v>
      </c>
      <c r="G89" s="18">
        <f>'[2]КБ №6'!T88</f>
        <v>0</v>
      </c>
      <c r="H89" s="18">
        <f>[2]Кузн.дет.!T88</f>
        <v>0</v>
      </c>
      <c r="I89" s="18">
        <f>[2]СВМП!T88</f>
        <v>0</v>
      </c>
      <c r="J89" s="18">
        <f>[2]РЖД!T88</f>
        <v>0</v>
      </c>
      <c r="K89" s="18">
        <f>[2]Инмед!T88</f>
        <v>0</v>
      </c>
      <c r="L89" s="18">
        <f>[2]Измайлова!T88</f>
        <v>0</v>
      </c>
      <c r="M89" s="18">
        <f>[2]Медиклиник!T88</f>
        <v>0</v>
      </c>
      <c r="N89" s="17">
        <f t="shared" si="27"/>
        <v>0</v>
      </c>
      <c r="O89" s="18">
        <f>'[2]МТР_5мес доведены до ГОДА'!L88</f>
        <v>0</v>
      </c>
      <c r="P89" s="17">
        <f t="shared" si="28"/>
        <v>0</v>
      </c>
      <c r="Q89" s="23">
        <v>291184.73</v>
      </c>
      <c r="R89" s="22">
        <f t="shared" si="29"/>
        <v>0</v>
      </c>
      <c r="S89" s="22">
        <f t="shared" si="29"/>
        <v>0</v>
      </c>
      <c r="T89" s="22">
        <f t="shared" si="29"/>
        <v>0</v>
      </c>
      <c r="U89" s="22">
        <f t="shared" si="29"/>
        <v>0</v>
      </c>
      <c r="V89" s="22">
        <f t="shared" si="29"/>
        <v>0</v>
      </c>
      <c r="W89" s="22">
        <f t="shared" si="29"/>
        <v>0</v>
      </c>
      <c r="X89" s="22">
        <f t="shared" si="29"/>
        <v>0</v>
      </c>
      <c r="Y89" s="22">
        <f t="shared" si="29"/>
        <v>0</v>
      </c>
      <c r="Z89" s="22">
        <f t="shared" si="29"/>
        <v>0</v>
      </c>
      <c r="AA89" s="22">
        <f t="shared" si="29"/>
        <v>0</v>
      </c>
      <c r="AB89" s="22">
        <f t="shared" si="29"/>
        <v>0</v>
      </c>
      <c r="AC89" s="21">
        <f t="shared" si="30"/>
        <v>0</v>
      </c>
      <c r="AD89" s="25">
        <f>'[2]МТР_5мес доведены до ГОДА'!M88</f>
        <v>0</v>
      </c>
      <c r="AE89" s="21">
        <f t="shared" si="31"/>
        <v>0</v>
      </c>
    </row>
    <row r="90" spans="1:31" ht="72" hidden="1" customHeight="1" x14ac:dyDescent="0.25">
      <c r="A90" s="80"/>
      <c r="B90" s="83"/>
      <c r="C90" s="18">
        <f>'[2]Бурденко_правильно!'!T89</f>
        <v>0</v>
      </c>
      <c r="D90" s="18">
        <f>[2]Филатова!T89</f>
        <v>0</v>
      </c>
      <c r="E90" s="18">
        <f>[2]ООД!T89</f>
        <v>0</v>
      </c>
      <c r="F90" s="18">
        <f>[2]ПООБ!T89</f>
        <v>0</v>
      </c>
      <c r="G90" s="18">
        <f>'[2]КБ №6'!T89</f>
        <v>0</v>
      </c>
      <c r="H90" s="18">
        <f>[2]Кузн.дет.!T89</f>
        <v>0</v>
      </c>
      <c r="I90" s="18">
        <f>[2]СВМП!T89</f>
        <v>0</v>
      </c>
      <c r="J90" s="18">
        <f>[2]РЖД!T89</f>
        <v>0</v>
      </c>
      <c r="K90" s="18">
        <f>[2]Инмед!T89</f>
        <v>0</v>
      </c>
      <c r="L90" s="18">
        <f>[2]Измайлова!T89</f>
        <v>0</v>
      </c>
      <c r="M90" s="18">
        <f>[2]Медиклиник!T89</f>
        <v>0</v>
      </c>
      <c r="N90" s="17">
        <f t="shared" si="27"/>
        <v>0</v>
      </c>
      <c r="O90" s="18">
        <f>'[2]МТР_5мес доведены до ГОДА'!L89</f>
        <v>0</v>
      </c>
      <c r="P90" s="17">
        <f t="shared" si="28"/>
        <v>0</v>
      </c>
      <c r="Q90" s="23">
        <v>291184.73</v>
      </c>
      <c r="R90" s="22">
        <f t="shared" si="29"/>
        <v>0</v>
      </c>
      <c r="S90" s="22">
        <f t="shared" si="29"/>
        <v>0</v>
      </c>
      <c r="T90" s="22">
        <f t="shared" si="29"/>
        <v>0</v>
      </c>
      <c r="U90" s="22">
        <f t="shared" si="29"/>
        <v>0</v>
      </c>
      <c r="V90" s="22">
        <f t="shared" si="29"/>
        <v>0</v>
      </c>
      <c r="W90" s="22">
        <f t="shared" si="29"/>
        <v>0</v>
      </c>
      <c r="X90" s="22">
        <f t="shared" si="29"/>
        <v>0</v>
      </c>
      <c r="Y90" s="22">
        <f t="shared" si="29"/>
        <v>0</v>
      </c>
      <c r="Z90" s="22">
        <f t="shared" si="29"/>
        <v>0</v>
      </c>
      <c r="AA90" s="22">
        <f t="shared" si="29"/>
        <v>0</v>
      </c>
      <c r="AB90" s="22">
        <f t="shared" si="29"/>
        <v>0</v>
      </c>
      <c r="AC90" s="21">
        <f t="shared" si="30"/>
        <v>0</v>
      </c>
      <c r="AD90" s="25">
        <f>'[2]МТР_5мес доведены до ГОДА'!M89</f>
        <v>0</v>
      </c>
      <c r="AE90" s="21">
        <f t="shared" si="31"/>
        <v>0</v>
      </c>
    </row>
    <row r="91" spans="1:31" ht="55.5" hidden="1" customHeight="1" x14ac:dyDescent="0.25">
      <c r="A91" s="81"/>
      <c r="B91" s="84"/>
      <c r="C91" s="18">
        <f>'[2]Бурденко_правильно!'!T90</f>
        <v>0</v>
      </c>
      <c r="D91" s="18">
        <f>[2]Филатова!T90</f>
        <v>0</v>
      </c>
      <c r="E91" s="18">
        <f>[2]ООД!T90</f>
        <v>0</v>
      </c>
      <c r="F91" s="18">
        <f>[2]ПООБ!T90</f>
        <v>0</v>
      </c>
      <c r="G91" s="18">
        <f>'[2]КБ №6'!T90</f>
        <v>0</v>
      </c>
      <c r="H91" s="18">
        <f>[2]Кузн.дет.!T90</f>
        <v>0</v>
      </c>
      <c r="I91" s="18">
        <f>[2]СВМП!T90</f>
        <v>0</v>
      </c>
      <c r="J91" s="18">
        <f>[2]РЖД!T90</f>
        <v>0</v>
      </c>
      <c r="K91" s="18">
        <f>[2]Инмед!T90</f>
        <v>0</v>
      </c>
      <c r="L91" s="18">
        <f>[2]Измайлова!T90</f>
        <v>0</v>
      </c>
      <c r="M91" s="18">
        <f>[2]Медиклиник!T90</f>
        <v>0</v>
      </c>
      <c r="N91" s="17">
        <f t="shared" si="27"/>
        <v>0</v>
      </c>
      <c r="O91" s="18">
        <f>'[2]МТР_5мес доведены до ГОДА'!L90</f>
        <v>0</v>
      </c>
      <c r="P91" s="17">
        <f t="shared" si="28"/>
        <v>0</v>
      </c>
      <c r="Q91" s="23">
        <v>291184.73</v>
      </c>
      <c r="R91" s="22">
        <f t="shared" si="29"/>
        <v>0</v>
      </c>
      <c r="S91" s="22">
        <f t="shared" si="29"/>
        <v>0</v>
      </c>
      <c r="T91" s="22">
        <f t="shared" si="29"/>
        <v>0</v>
      </c>
      <c r="U91" s="22">
        <f t="shared" si="29"/>
        <v>0</v>
      </c>
      <c r="V91" s="22">
        <f t="shared" si="29"/>
        <v>0</v>
      </c>
      <c r="W91" s="22">
        <f t="shared" si="29"/>
        <v>0</v>
      </c>
      <c r="X91" s="22">
        <f t="shared" si="29"/>
        <v>0</v>
      </c>
      <c r="Y91" s="22">
        <f t="shared" si="29"/>
        <v>0</v>
      </c>
      <c r="Z91" s="22">
        <f t="shared" si="29"/>
        <v>0</v>
      </c>
      <c r="AA91" s="22">
        <f t="shared" si="29"/>
        <v>0</v>
      </c>
      <c r="AB91" s="22">
        <f t="shared" si="29"/>
        <v>0</v>
      </c>
      <c r="AC91" s="21">
        <f t="shared" si="30"/>
        <v>0</v>
      </c>
      <c r="AD91" s="25">
        <f>'[2]МТР_5мес доведены до ГОДА'!M90</f>
        <v>0</v>
      </c>
      <c r="AE91" s="21">
        <f t="shared" si="31"/>
        <v>0</v>
      </c>
    </row>
    <row r="92" spans="1:31" ht="169.5" customHeight="1" x14ac:dyDescent="0.25">
      <c r="A92" s="79">
        <v>17</v>
      </c>
      <c r="B92" s="82" t="s">
        <v>55</v>
      </c>
      <c r="C92" s="24">
        <f>'[2]Бурденко_правильно!'!T91</f>
        <v>-1</v>
      </c>
      <c r="D92" s="18">
        <f>[2]Филатова!T91</f>
        <v>0</v>
      </c>
      <c r="E92" s="18">
        <f>[2]ООД!T91</f>
        <v>0</v>
      </c>
      <c r="F92" s="18">
        <f>[2]ПООБ!T91</f>
        <v>0</v>
      </c>
      <c r="G92" s="18">
        <f>'[2]КБ №6'!T91</f>
        <v>0</v>
      </c>
      <c r="H92" s="24">
        <f>[2]Кузн.дет.!T91</f>
        <v>0</v>
      </c>
      <c r="I92" s="18">
        <f>[2]СВМП!T91</f>
        <v>0</v>
      </c>
      <c r="J92" s="18">
        <f>[2]РЖД!T91</f>
        <v>0</v>
      </c>
      <c r="K92" s="18">
        <f>[2]Инмед!T91</f>
        <v>0</v>
      </c>
      <c r="L92" s="18">
        <f>[2]Измайлова!T91</f>
        <v>0</v>
      </c>
      <c r="M92" s="18">
        <f>[2]Медиклиник!T91</f>
        <v>0</v>
      </c>
      <c r="N92" s="17">
        <f t="shared" si="27"/>
        <v>-1</v>
      </c>
      <c r="O92" s="18">
        <f>'[2]МТР_5мес доведены до ГОДА'!L91</f>
        <v>0</v>
      </c>
      <c r="P92" s="17">
        <f t="shared" si="28"/>
        <v>-1</v>
      </c>
      <c r="Q92" s="19">
        <v>591871.57999999996</v>
      </c>
      <c r="R92" s="25">
        <f t="shared" si="29"/>
        <v>-591871.57999999996</v>
      </c>
      <c r="S92" s="25">
        <f t="shared" si="29"/>
        <v>0</v>
      </c>
      <c r="T92" s="25">
        <f t="shared" si="29"/>
        <v>0</v>
      </c>
      <c r="U92" s="25">
        <f t="shared" si="29"/>
        <v>0</v>
      </c>
      <c r="V92" s="25">
        <f t="shared" si="29"/>
        <v>0</v>
      </c>
      <c r="W92" s="25">
        <f t="shared" si="29"/>
        <v>0</v>
      </c>
      <c r="X92" s="25">
        <f t="shared" si="29"/>
        <v>0</v>
      </c>
      <c r="Y92" s="25">
        <f t="shared" si="29"/>
        <v>0</v>
      </c>
      <c r="Z92" s="25">
        <f t="shared" si="29"/>
        <v>0</v>
      </c>
      <c r="AA92" s="25">
        <f t="shared" si="29"/>
        <v>0</v>
      </c>
      <c r="AB92" s="25">
        <f t="shared" si="29"/>
        <v>0</v>
      </c>
      <c r="AC92" s="21">
        <f t="shared" si="30"/>
        <v>-591871.57999999996</v>
      </c>
      <c r="AD92" s="25">
        <f>'[2]МТР_5мес доведены до ГОДА'!M91</f>
        <v>0</v>
      </c>
      <c r="AE92" s="21">
        <f t="shared" si="31"/>
        <v>-591871.57999999996</v>
      </c>
    </row>
    <row r="93" spans="1:31" ht="115.5" hidden="1" customHeight="1" x14ac:dyDescent="0.25">
      <c r="A93" s="80"/>
      <c r="B93" s="83"/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7">
        <v>0</v>
      </c>
      <c r="O93" s="18">
        <v>0</v>
      </c>
      <c r="P93" s="17">
        <v>0</v>
      </c>
      <c r="Q93" s="23">
        <v>591871.57999999996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1">
        <v>0</v>
      </c>
      <c r="AD93" s="22">
        <v>0</v>
      </c>
      <c r="AE93" s="21">
        <v>0</v>
      </c>
    </row>
    <row r="94" spans="1:31" ht="42" hidden="1" customHeight="1" x14ac:dyDescent="0.25">
      <c r="A94" s="80"/>
      <c r="B94" s="83"/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7">
        <v>0</v>
      </c>
      <c r="O94" s="18">
        <v>0</v>
      </c>
      <c r="P94" s="17">
        <v>0</v>
      </c>
      <c r="Q94" s="23">
        <v>591871.57999999996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1">
        <v>0</v>
      </c>
      <c r="AD94" s="22">
        <v>0</v>
      </c>
      <c r="AE94" s="21">
        <v>0</v>
      </c>
    </row>
    <row r="95" spans="1:31" ht="66" hidden="1" customHeight="1" x14ac:dyDescent="0.25">
      <c r="A95" s="80"/>
      <c r="B95" s="83"/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7">
        <v>0</v>
      </c>
      <c r="O95" s="18">
        <v>0</v>
      </c>
      <c r="P95" s="17">
        <v>0</v>
      </c>
      <c r="Q95" s="23">
        <v>591871.57999999996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1">
        <v>0</v>
      </c>
      <c r="AD95" s="22">
        <v>0</v>
      </c>
      <c r="AE95" s="21">
        <v>0</v>
      </c>
    </row>
    <row r="96" spans="1:31" ht="33" hidden="1" customHeight="1" x14ac:dyDescent="0.25">
      <c r="A96" s="80"/>
      <c r="B96" s="83"/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7">
        <v>0</v>
      </c>
      <c r="O96" s="18">
        <v>0</v>
      </c>
      <c r="P96" s="17">
        <v>0</v>
      </c>
      <c r="Q96" s="23">
        <v>591871.57999999996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1">
        <v>0</v>
      </c>
      <c r="AD96" s="22">
        <v>0</v>
      </c>
      <c r="AE96" s="21">
        <v>0</v>
      </c>
    </row>
    <row r="97" spans="1:31" ht="39" hidden="1" customHeight="1" x14ac:dyDescent="0.25">
      <c r="A97" s="80"/>
      <c r="B97" s="83"/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7">
        <v>0</v>
      </c>
      <c r="O97" s="18">
        <v>0</v>
      </c>
      <c r="P97" s="17">
        <v>0</v>
      </c>
      <c r="Q97" s="23">
        <v>591871.57999999996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1">
        <v>0</v>
      </c>
      <c r="AD97" s="22">
        <v>0</v>
      </c>
      <c r="AE97" s="21">
        <v>0</v>
      </c>
    </row>
    <row r="98" spans="1:31" ht="39.75" hidden="1" customHeight="1" x14ac:dyDescent="0.25">
      <c r="A98" s="80"/>
      <c r="B98" s="83"/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7">
        <v>0</v>
      </c>
      <c r="O98" s="18">
        <v>0</v>
      </c>
      <c r="P98" s="17">
        <v>0</v>
      </c>
      <c r="Q98" s="23">
        <v>591871.57999999996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1">
        <v>0</v>
      </c>
      <c r="AD98" s="22">
        <v>0</v>
      </c>
      <c r="AE98" s="21">
        <v>0</v>
      </c>
    </row>
    <row r="99" spans="1:31" ht="39.75" hidden="1" customHeight="1" x14ac:dyDescent="0.25">
      <c r="A99" s="81"/>
      <c r="B99" s="84"/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7">
        <v>0</v>
      </c>
      <c r="O99" s="18">
        <v>0</v>
      </c>
      <c r="P99" s="17">
        <v>0</v>
      </c>
      <c r="Q99" s="23">
        <v>591871.57999999996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1">
        <v>0</v>
      </c>
      <c r="AD99" s="22">
        <v>0</v>
      </c>
      <c r="AE99" s="21">
        <v>0</v>
      </c>
    </row>
    <row r="100" spans="1:31" ht="34.5" customHeight="1" x14ac:dyDescent="0.25">
      <c r="A100" s="13"/>
      <c r="B100" s="13" t="s">
        <v>56</v>
      </c>
      <c r="C100" s="14">
        <f>SUM(C101:C378)</f>
        <v>0</v>
      </c>
      <c r="D100" s="14">
        <f t="shared" ref="D100:P100" si="32">SUM(D101:D378)</f>
        <v>0</v>
      </c>
      <c r="E100" s="14">
        <f t="shared" si="32"/>
        <v>0</v>
      </c>
      <c r="F100" s="14">
        <f t="shared" si="32"/>
        <v>0</v>
      </c>
      <c r="G100" s="14">
        <f t="shared" si="32"/>
        <v>0</v>
      </c>
      <c r="H100" s="14">
        <f t="shared" si="32"/>
        <v>0</v>
      </c>
      <c r="I100" s="14">
        <f t="shared" si="32"/>
        <v>0</v>
      </c>
      <c r="J100" s="14">
        <f t="shared" si="32"/>
        <v>0</v>
      </c>
      <c r="K100" s="14">
        <f t="shared" si="32"/>
        <v>0</v>
      </c>
      <c r="L100" s="14">
        <f t="shared" si="32"/>
        <v>0</v>
      </c>
      <c r="M100" s="14">
        <f t="shared" si="32"/>
        <v>0</v>
      </c>
      <c r="N100" s="14">
        <f t="shared" si="32"/>
        <v>0</v>
      </c>
      <c r="O100" s="14">
        <f t="shared" si="32"/>
        <v>0</v>
      </c>
      <c r="P100" s="14">
        <f t="shared" si="32"/>
        <v>0</v>
      </c>
      <c r="Q100" s="15"/>
      <c r="R100" s="15">
        <f t="shared" ref="R100:AE100" si="33">SUM(R101:R378)</f>
        <v>0</v>
      </c>
      <c r="S100" s="15">
        <f t="shared" si="33"/>
        <v>0</v>
      </c>
      <c r="T100" s="15">
        <f t="shared" si="33"/>
        <v>0</v>
      </c>
      <c r="U100" s="15">
        <f t="shared" si="33"/>
        <v>0</v>
      </c>
      <c r="V100" s="15">
        <f t="shared" si="33"/>
        <v>0</v>
      </c>
      <c r="W100" s="15">
        <f t="shared" si="33"/>
        <v>0</v>
      </c>
      <c r="X100" s="15">
        <f t="shared" si="33"/>
        <v>0</v>
      </c>
      <c r="Y100" s="15">
        <f t="shared" si="33"/>
        <v>0</v>
      </c>
      <c r="Z100" s="15">
        <f t="shared" si="33"/>
        <v>0</v>
      </c>
      <c r="AA100" s="15">
        <f t="shared" si="33"/>
        <v>0</v>
      </c>
      <c r="AB100" s="15">
        <f t="shared" si="33"/>
        <v>0</v>
      </c>
      <c r="AC100" s="15">
        <f t="shared" si="33"/>
        <v>0</v>
      </c>
      <c r="AD100" s="15">
        <f t="shared" si="33"/>
        <v>0</v>
      </c>
      <c r="AE100" s="15">
        <f t="shared" si="33"/>
        <v>0</v>
      </c>
    </row>
    <row r="101" spans="1:31" ht="105.75" customHeight="1" x14ac:dyDescent="0.25">
      <c r="A101" s="79">
        <v>18</v>
      </c>
      <c r="B101" s="88" t="s">
        <v>57</v>
      </c>
      <c r="C101" s="18">
        <f>'[2]Бурденко_правильно!'!T100</f>
        <v>0</v>
      </c>
      <c r="D101" s="18">
        <f>[2]Филатова!T100</f>
        <v>0</v>
      </c>
      <c r="E101" s="24">
        <f>[2]ООД!T100</f>
        <v>75</v>
      </c>
      <c r="F101" s="18">
        <f>[2]ПООБ!T100</f>
        <v>0</v>
      </c>
      <c r="G101" s="18">
        <f>'[2]КБ №6'!T100</f>
        <v>0</v>
      </c>
      <c r="H101" s="18">
        <f>[2]Кузн.дет.!T100</f>
        <v>0</v>
      </c>
      <c r="I101" s="18">
        <f>[2]СВМП!T100</f>
        <v>0</v>
      </c>
      <c r="J101" s="18">
        <f>[2]РЖД!T100</f>
        <v>0</v>
      </c>
      <c r="K101" s="18">
        <f>[2]Инмед!T100</f>
        <v>0</v>
      </c>
      <c r="L101" s="38">
        <f>[2]Измайлова!T100</f>
        <v>-3</v>
      </c>
      <c r="M101" s="18">
        <f>[2]Медиклиник!T100</f>
        <v>0</v>
      </c>
      <c r="N101" s="17">
        <f t="shared" ref="N101:N164" si="34">SUM(C101:M101)</f>
        <v>72</v>
      </c>
      <c r="O101" s="32"/>
      <c r="P101" s="17">
        <f t="shared" ref="P101:P164" si="35">N101+O101</f>
        <v>72</v>
      </c>
      <c r="Q101" s="39">
        <v>221277.43</v>
      </c>
      <c r="R101" s="25">
        <f t="shared" ref="R101:AB124" si="36">ROUND(C101*$Q101,2)</f>
        <v>0</v>
      </c>
      <c r="S101" s="25">
        <f t="shared" si="36"/>
        <v>0</v>
      </c>
      <c r="T101" s="25">
        <f t="shared" si="36"/>
        <v>16595807.25</v>
      </c>
      <c r="U101" s="25">
        <f t="shared" si="36"/>
        <v>0</v>
      </c>
      <c r="V101" s="25">
        <f t="shared" si="36"/>
        <v>0</v>
      </c>
      <c r="W101" s="25">
        <f t="shared" si="36"/>
        <v>0</v>
      </c>
      <c r="X101" s="25">
        <f t="shared" si="36"/>
        <v>0</v>
      </c>
      <c r="Y101" s="25">
        <f t="shared" si="36"/>
        <v>0</v>
      </c>
      <c r="Z101" s="25">
        <f t="shared" si="36"/>
        <v>0</v>
      </c>
      <c r="AA101" s="25">
        <f t="shared" si="36"/>
        <v>-663832.29</v>
      </c>
      <c r="AB101" s="25">
        <f t="shared" si="36"/>
        <v>0</v>
      </c>
      <c r="AC101" s="21">
        <f t="shared" ref="AC101:AC164" si="37">SUM(R101:AB101)</f>
        <v>15931974.960000001</v>
      </c>
      <c r="AD101" s="33"/>
      <c r="AE101" s="21">
        <f t="shared" ref="AE101:AE164" si="38">AC101+AD101</f>
        <v>15931974.960000001</v>
      </c>
    </row>
    <row r="102" spans="1:31" ht="36" hidden="1" customHeight="1" x14ac:dyDescent="0.25">
      <c r="A102" s="80"/>
      <c r="B102" s="90"/>
      <c r="C102" s="18">
        <f>'[2]Бурденко_правильно!'!T101</f>
        <v>0</v>
      </c>
      <c r="D102" s="18">
        <f>[2]Филатова!T101</f>
        <v>0</v>
      </c>
      <c r="E102" s="18">
        <f>[2]ООД!T101</f>
        <v>0</v>
      </c>
      <c r="F102" s="18">
        <f>[2]ПООБ!T101</f>
        <v>0</v>
      </c>
      <c r="G102" s="18">
        <f>'[2]КБ №6'!T101</f>
        <v>0</v>
      </c>
      <c r="H102" s="18">
        <f>[2]Кузн.дет.!T101</f>
        <v>0</v>
      </c>
      <c r="I102" s="18">
        <f>[2]СВМП!T101</f>
        <v>0</v>
      </c>
      <c r="J102" s="18">
        <f>[2]РЖД!T101</f>
        <v>0</v>
      </c>
      <c r="K102" s="18">
        <f>[2]Инмед!T101</f>
        <v>0</v>
      </c>
      <c r="L102" s="18">
        <f>[2]Измайлова!T101</f>
        <v>0</v>
      </c>
      <c r="M102" s="18">
        <f>[2]Медиклиник!T101</f>
        <v>0</v>
      </c>
      <c r="N102" s="17">
        <f t="shared" si="34"/>
        <v>0</v>
      </c>
      <c r="O102" s="32"/>
      <c r="P102" s="17">
        <f t="shared" si="35"/>
        <v>0</v>
      </c>
      <c r="Q102" s="23">
        <v>221277.43</v>
      </c>
      <c r="R102" s="22">
        <f t="shared" si="36"/>
        <v>0</v>
      </c>
      <c r="S102" s="22">
        <f t="shared" si="36"/>
        <v>0</v>
      </c>
      <c r="T102" s="22">
        <f t="shared" si="36"/>
        <v>0</v>
      </c>
      <c r="U102" s="22">
        <f t="shared" si="36"/>
        <v>0</v>
      </c>
      <c r="V102" s="22">
        <f t="shared" si="36"/>
        <v>0</v>
      </c>
      <c r="W102" s="22">
        <f t="shared" si="36"/>
        <v>0</v>
      </c>
      <c r="X102" s="22">
        <f t="shared" si="36"/>
        <v>0</v>
      </c>
      <c r="Y102" s="22">
        <f t="shared" si="36"/>
        <v>0</v>
      </c>
      <c r="Z102" s="22">
        <f t="shared" si="36"/>
        <v>0</v>
      </c>
      <c r="AA102" s="22">
        <f t="shared" si="36"/>
        <v>0</v>
      </c>
      <c r="AB102" s="22">
        <f t="shared" si="36"/>
        <v>0</v>
      </c>
      <c r="AC102" s="21">
        <f t="shared" si="37"/>
        <v>0</v>
      </c>
      <c r="AD102" s="33"/>
      <c r="AE102" s="21">
        <f t="shared" si="38"/>
        <v>0</v>
      </c>
    </row>
    <row r="103" spans="1:31" ht="36" hidden="1" customHeight="1" x14ac:dyDescent="0.25">
      <c r="A103" s="80"/>
      <c r="B103" s="90"/>
      <c r="C103" s="18">
        <f>'[2]Бурденко_правильно!'!T102</f>
        <v>0</v>
      </c>
      <c r="D103" s="18">
        <f>[2]Филатова!T102</f>
        <v>0</v>
      </c>
      <c r="E103" s="18">
        <f>[2]ООД!T102</f>
        <v>0</v>
      </c>
      <c r="F103" s="18">
        <f>[2]ПООБ!T102</f>
        <v>0</v>
      </c>
      <c r="G103" s="18">
        <f>'[2]КБ №6'!T102</f>
        <v>0</v>
      </c>
      <c r="H103" s="18">
        <f>[2]Кузн.дет.!T102</f>
        <v>0</v>
      </c>
      <c r="I103" s="18">
        <f>[2]СВМП!T102</f>
        <v>0</v>
      </c>
      <c r="J103" s="18">
        <f>[2]РЖД!T102</f>
        <v>0</v>
      </c>
      <c r="K103" s="18">
        <f>[2]Инмед!T102</f>
        <v>0</v>
      </c>
      <c r="L103" s="18">
        <f>[2]Измайлова!T102</f>
        <v>0</v>
      </c>
      <c r="M103" s="18">
        <f>[2]Медиклиник!T102</f>
        <v>0</v>
      </c>
      <c r="N103" s="17">
        <f t="shared" si="34"/>
        <v>0</v>
      </c>
      <c r="O103" s="32"/>
      <c r="P103" s="17">
        <f t="shared" si="35"/>
        <v>0</v>
      </c>
      <c r="Q103" s="23">
        <v>221277.43</v>
      </c>
      <c r="R103" s="22">
        <f t="shared" si="36"/>
        <v>0</v>
      </c>
      <c r="S103" s="22">
        <f t="shared" si="36"/>
        <v>0</v>
      </c>
      <c r="T103" s="22">
        <f t="shared" si="36"/>
        <v>0</v>
      </c>
      <c r="U103" s="22">
        <f t="shared" si="36"/>
        <v>0</v>
      </c>
      <c r="V103" s="22">
        <f t="shared" si="36"/>
        <v>0</v>
      </c>
      <c r="W103" s="22">
        <f t="shared" si="36"/>
        <v>0</v>
      </c>
      <c r="X103" s="22">
        <f t="shared" si="36"/>
        <v>0</v>
      </c>
      <c r="Y103" s="22">
        <f t="shared" si="36"/>
        <v>0</v>
      </c>
      <c r="Z103" s="22">
        <f t="shared" si="36"/>
        <v>0</v>
      </c>
      <c r="AA103" s="22">
        <f t="shared" si="36"/>
        <v>0</v>
      </c>
      <c r="AB103" s="22">
        <f t="shared" si="36"/>
        <v>0</v>
      </c>
      <c r="AC103" s="21">
        <f t="shared" si="37"/>
        <v>0</v>
      </c>
      <c r="AD103" s="33"/>
      <c r="AE103" s="21">
        <f t="shared" si="38"/>
        <v>0</v>
      </c>
    </row>
    <row r="104" spans="1:31" ht="36" hidden="1" customHeight="1" x14ac:dyDescent="0.25">
      <c r="A104" s="80"/>
      <c r="B104" s="90"/>
      <c r="C104" s="18">
        <f>'[2]Бурденко_правильно!'!T103</f>
        <v>0</v>
      </c>
      <c r="D104" s="18">
        <f>[2]Филатова!T103</f>
        <v>0</v>
      </c>
      <c r="E104" s="18">
        <f>[2]ООД!T103</f>
        <v>0</v>
      </c>
      <c r="F104" s="18">
        <f>[2]ПООБ!T103</f>
        <v>0</v>
      </c>
      <c r="G104" s="18">
        <f>'[2]КБ №6'!T103</f>
        <v>0</v>
      </c>
      <c r="H104" s="18">
        <f>[2]Кузн.дет.!T103</f>
        <v>0</v>
      </c>
      <c r="I104" s="18">
        <f>[2]СВМП!T103</f>
        <v>0</v>
      </c>
      <c r="J104" s="18">
        <f>[2]РЖД!T103</f>
        <v>0</v>
      </c>
      <c r="K104" s="18">
        <f>[2]Инмед!T103</f>
        <v>0</v>
      </c>
      <c r="L104" s="18">
        <f>[2]Измайлова!T103</f>
        <v>0</v>
      </c>
      <c r="M104" s="18">
        <f>[2]Медиклиник!T103</f>
        <v>0</v>
      </c>
      <c r="N104" s="17">
        <f t="shared" si="34"/>
        <v>0</v>
      </c>
      <c r="O104" s="32"/>
      <c r="P104" s="17">
        <f t="shared" si="35"/>
        <v>0</v>
      </c>
      <c r="Q104" s="23">
        <v>221277.43</v>
      </c>
      <c r="R104" s="22">
        <f t="shared" si="36"/>
        <v>0</v>
      </c>
      <c r="S104" s="22">
        <f t="shared" si="36"/>
        <v>0</v>
      </c>
      <c r="T104" s="22">
        <f t="shared" si="36"/>
        <v>0</v>
      </c>
      <c r="U104" s="22">
        <f t="shared" si="36"/>
        <v>0</v>
      </c>
      <c r="V104" s="22">
        <f t="shared" si="36"/>
        <v>0</v>
      </c>
      <c r="W104" s="22">
        <f t="shared" si="36"/>
        <v>0</v>
      </c>
      <c r="X104" s="22">
        <f t="shared" si="36"/>
        <v>0</v>
      </c>
      <c r="Y104" s="22">
        <f t="shared" si="36"/>
        <v>0</v>
      </c>
      <c r="Z104" s="22">
        <f t="shared" si="36"/>
        <v>0</v>
      </c>
      <c r="AA104" s="22">
        <f t="shared" si="36"/>
        <v>0</v>
      </c>
      <c r="AB104" s="22">
        <f t="shared" si="36"/>
        <v>0</v>
      </c>
      <c r="AC104" s="21">
        <f t="shared" si="37"/>
        <v>0</v>
      </c>
      <c r="AD104" s="33"/>
      <c r="AE104" s="21">
        <f t="shared" si="38"/>
        <v>0</v>
      </c>
    </row>
    <row r="105" spans="1:31" ht="36" hidden="1" customHeight="1" x14ac:dyDescent="0.25">
      <c r="A105" s="80"/>
      <c r="B105" s="90"/>
      <c r="C105" s="18">
        <f>'[2]Бурденко_правильно!'!T104</f>
        <v>0</v>
      </c>
      <c r="D105" s="18">
        <f>[2]Филатова!T104</f>
        <v>0</v>
      </c>
      <c r="E105" s="18">
        <f>[2]ООД!T104</f>
        <v>0</v>
      </c>
      <c r="F105" s="18">
        <f>[2]ПООБ!T104</f>
        <v>0</v>
      </c>
      <c r="G105" s="18">
        <f>'[2]КБ №6'!T104</f>
        <v>0</v>
      </c>
      <c r="H105" s="18">
        <f>[2]Кузн.дет.!T104</f>
        <v>0</v>
      </c>
      <c r="I105" s="18">
        <f>[2]СВМП!T104</f>
        <v>0</v>
      </c>
      <c r="J105" s="18">
        <f>[2]РЖД!T104</f>
        <v>0</v>
      </c>
      <c r="K105" s="18">
        <f>[2]Инмед!T104</f>
        <v>0</v>
      </c>
      <c r="L105" s="18">
        <f>[2]Измайлова!T104</f>
        <v>0</v>
      </c>
      <c r="M105" s="18">
        <f>[2]Медиклиник!T104</f>
        <v>0</v>
      </c>
      <c r="N105" s="17">
        <f t="shared" si="34"/>
        <v>0</v>
      </c>
      <c r="O105" s="32"/>
      <c r="P105" s="17">
        <f t="shared" si="35"/>
        <v>0</v>
      </c>
      <c r="Q105" s="23">
        <v>221277.43</v>
      </c>
      <c r="R105" s="22">
        <f t="shared" si="36"/>
        <v>0</v>
      </c>
      <c r="S105" s="22">
        <f t="shared" si="36"/>
        <v>0</v>
      </c>
      <c r="T105" s="22">
        <f t="shared" si="36"/>
        <v>0</v>
      </c>
      <c r="U105" s="22">
        <f t="shared" si="36"/>
        <v>0</v>
      </c>
      <c r="V105" s="22">
        <f t="shared" si="36"/>
        <v>0</v>
      </c>
      <c r="W105" s="22">
        <f t="shared" si="36"/>
        <v>0</v>
      </c>
      <c r="X105" s="22">
        <f t="shared" si="36"/>
        <v>0</v>
      </c>
      <c r="Y105" s="22">
        <f t="shared" si="36"/>
        <v>0</v>
      </c>
      <c r="Z105" s="22">
        <f t="shared" si="36"/>
        <v>0</v>
      </c>
      <c r="AA105" s="22">
        <f t="shared" si="36"/>
        <v>0</v>
      </c>
      <c r="AB105" s="22">
        <f t="shared" si="36"/>
        <v>0</v>
      </c>
      <c r="AC105" s="21">
        <f t="shared" si="37"/>
        <v>0</v>
      </c>
      <c r="AD105" s="33"/>
      <c r="AE105" s="21">
        <f t="shared" si="38"/>
        <v>0</v>
      </c>
    </row>
    <row r="106" spans="1:31" ht="36" hidden="1" customHeight="1" x14ac:dyDescent="0.25">
      <c r="A106" s="80"/>
      <c r="B106" s="90"/>
      <c r="C106" s="18">
        <f>'[2]Бурденко_правильно!'!T105</f>
        <v>0</v>
      </c>
      <c r="D106" s="18">
        <f>[2]Филатова!T105</f>
        <v>0</v>
      </c>
      <c r="E106" s="18">
        <f>[2]ООД!T105</f>
        <v>0</v>
      </c>
      <c r="F106" s="18">
        <f>[2]ПООБ!T105</f>
        <v>0</v>
      </c>
      <c r="G106" s="18">
        <f>'[2]КБ №6'!T105</f>
        <v>0</v>
      </c>
      <c r="H106" s="18">
        <f>[2]Кузн.дет.!T105</f>
        <v>0</v>
      </c>
      <c r="I106" s="18">
        <f>[2]СВМП!T105</f>
        <v>0</v>
      </c>
      <c r="J106" s="18">
        <f>[2]РЖД!T105</f>
        <v>0</v>
      </c>
      <c r="K106" s="18">
        <f>[2]Инмед!T105</f>
        <v>0</v>
      </c>
      <c r="L106" s="18">
        <f>[2]Измайлова!T105</f>
        <v>0</v>
      </c>
      <c r="M106" s="18">
        <f>[2]Медиклиник!T105</f>
        <v>0</v>
      </c>
      <c r="N106" s="17">
        <f t="shared" si="34"/>
        <v>0</v>
      </c>
      <c r="O106" s="32"/>
      <c r="P106" s="17">
        <f t="shared" si="35"/>
        <v>0</v>
      </c>
      <c r="Q106" s="23">
        <v>221277.43</v>
      </c>
      <c r="R106" s="22">
        <f t="shared" si="36"/>
        <v>0</v>
      </c>
      <c r="S106" s="22">
        <f t="shared" si="36"/>
        <v>0</v>
      </c>
      <c r="T106" s="22">
        <f t="shared" si="36"/>
        <v>0</v>
      </c>
      <c r="U106" s="22">
        <f t="shared" si="36"/>
        <v>0</v>
      </c>
      <c r="V106" s="22">
        <f t="shared" si="36"/>
        <v>0</v>
      </c>
      <c r="W106" s="22">
        <f t="shared" si="36"/>
        <v>0</v>
      </c>
      <c r="X106" s="22">
        <f t="shared" si="36"/>
        <v>0</v>
      </c>
      <c r="Y106" s="22">
        <f t="shared" si="36"/>
        <v>0</v>
      </c>
      <c r="Z106" s="22">
        <f t="shared" si="36"/>
        <v>0</v>
      </c>
      <c r="AA106" s="22">
        <f t="shared" si="36"/>
        <v>0</v>
      </c>
      <c r="AB106" s="22">
        <f t="shared" si="36"/>
        <v>0</v>
      </c>
      <c r="AC106" s="21">
        <f t="shared" si="37"/>
        <v>0</v>
      </c>
      <c r="AD106" s="33"/>
      <c r="AE106" s="21">
        <f t="shared" si="38"/>
        <v>0</v>
      </c>
    </row>
    <row r="107" spans="1:31" ht="36" hidden="1" customHeight="1" x14ac:dyDescent="0.25">
      <c r="A107" s="80"/>
      <c r="B107" s="90"/>
      <c r="C107" s="18">
        <f>'[2]Бурденко_правильно!'!T106</f>
        <v>0</v>
      </c>
      <c r="D107" s="18">
        <f>[2]Филатова!T106</f>
        <v>0</v>
      </c>
      <c r="E107" s="18">
        <f>[2]ООД!T106</f>
        <v>0</v>
      </c>
      <c r="F107" s="18">
        <f>[2]ПООБ!T106</f>
        <v>0</v>
      </c>
      <c r="G107" s="18">
        <f>'[2]КБ №6'!T106</f>
        <v>0</v>
      </c>
      <c r="H107" s="18">
        <f>[2]Кузн.дет.!T106</f>
        <v>0</v>
      </c>
      <c r="I107" s="18">
        <f>[2]СВМП!T106</f>
        <v>0</v>
      </c>
      <c r="J107" s="18">
        <f>[2]РЖД!T106</f>
        <v>0</v>
      </c>
      <c r="K107" s="18">
        <f>[2]Инмед!T106</f>
        <v>0</v>
      </c>
      <c r="L107" s="18">
        <f>[2]Измайлова!T106</f>
        <v>0</v>
      </c>
      <c r="M107" s="18">
        <f>[2]Медиклиник!T106</f>
        <v>0</v>
      </c>
      <c r="N107" s="17">
        <f t="shared" si="34"/>
        <v>0</v>
      </c>
      <c r="O107" s="32"/>
      <c r="P107" s="17">
        <f t="shared" si="35"/>
        <v>0</v>
      </c>
      <c r="Q107" s="23">
        <v>221277.43</v>
      </c>
      <c r="R107" s="22">
        <f t="shared" si="36"/>
        <v>0</v>
      </c>
      <c r="S107" s="22">
        <f t="shared" si="36"/>
        <v>0</v>
      </c>
      <c r="T107" s="22">
        <f t="shared" si="36"/>
        <v>0</v>
      </c>
      <c r="U107" s="22">
        <f t="shared" si="36"/>
        <v>0</v>
      </c>
      <c r="V107" s="22">
        <f t="shared" si="36"/>
        <v>0</v>
      </c>
      <c r="W107" s="22">
        <f t="shared" si="36"/>
        <v>0</v>
      </c>
      <c r="X107" s="22">
        <f t="shared" si="36"/>
        <v>0</v>
      </c>
      <c r="Y107" s="22">
        <f t="shared" si="36"/>
        <v>0</v>
      </c>
      <c r="Z107" s="22">
        <f t="shared" si="36"/>
        <v>0</v>
      </c>
      <c r="AA107" s="22">
        <f t="shared" si="36"/>
        <v>0</v>
      </c>
      <c r="AB107" s="22">
        <f t="shared" si="36"/>
        <v>0</v>
      </c>
      <c r="AC107" s="21">
        <f t="shared" si="37"/>
        <v>0</v>
      </c>
      <c r="AD107" s="33"/>
      <c r="AE107" s="21">
        <f t="shared" si="38"/>
        <v>0</v>
      </c>
    </row>
    <row r="108" spans="1:31" ht="33" hidden="1" customHeight="1" x14ac:dyDescent="0.25">
      <c r="A108" s="80"/>
      <c r="B108" s="90"/>
      <c r="C108" s="18">
        <f>'[2]Бурденко_правильно!'!T107</f>
        <v>0</v>
      </c>
      <c r="D108" s="18">
        <f>[2]Филатова!T107</f>
        <v>0</v>
      </c>
      <c r="E108" s="18">
        <f>[2]ООД!T107</f>
        <v>0</v>
      </c>
      <c r="F108" s="18">
        <f>[2]ПООБ!T107</f>
        <v>0</v>
      </c>
      <c r="G108" s="18">
        <f>'[2]КБ №6'!T107</f>
        <v>0</v>
      </c>
      <c r="H108" s="18">
        <f>[2]Кузн.дет.!T107</f>
        <v>0</v>
      </c>
      <c r="I108" s="18">
        <f>[2]СВМП!T107</f>
        <v>0</v>
      </c>
      <c r="J108" s="18">
        <f>[2]РЖД!T107</f>
        <v>0</v>
      </c>
      <c r="K108" s="18">
        <f>[2]Инмед!T107</f>
        <v>0</v>
      </c>
      <c r="L108" s="18">
        <f>[2]Измайлова!T107</f>
        <v>0</v>
      </c>
      <c r="M108" s="18">
        <f>[2]Медиклиник!T107</f>
        <v>0</v>
      </c>
      <c r="N108" s="17">
        <f t="shared" si="34"/>
        <v>0</v>
      </c>
      <c r="O108" s="32"/>
      <c r="P108" s="17">
        <f t="shared" si="35"/>
        <v>0</v>
      </c>
      <c r="Q108" s="23">
        <v>221277.43</v>
      </c>
      <c r="R108" s="22">
        <f t="shared" si="36"/>
        <v>0</v>
      </c>
      <c r="S108" s="22">
        <f t="shared" si="36"/>
        <v>0</v>
      </c>
      <c r="T108" s="22">
        <f t="shared" si="36"/>
        <v>0</v>
      </c>
      <c r="U108" s="22">
        <f t="shared" si="36"/>
        <v>0</v>
      </c>
      <c r="V108" s="22">
        <f t="shared" si="36"/>
        <v>0</v>
      </c>
      <c r="W108" s="22">
        <f t="shared" si="36"/>
        <v>0</v>
      </c>
      <c r="X108" s="22">
        <f t="shared" si="36"/>
        <v>0</v>
      </c>
      <c r="Y108" s="22">
        <f t="shared" si="36"/>
        <v>0</v>
      </c>
      <c r="Z108" s="22">
        <f t="shared" si="36"/>
        <v>0</v>
      </c>
      <c r="AA108" s="22">
        <f t="shared" si="36"/>
        <v>0</v>
      </c>
      <c r="AB108" s="22">
        <f t="shared" si="36"/>
        <v>0</v>
      </c>
      <c r="AC108" s="21">
        <f t="shared" si="37"/>
        <v>0</v>
      </c>
      <c r="AD108" s="33"/>
      <c r="AE108" s="21">
        <f t="shared" si="38"/>
        <v>0</v>
      </c>
    </row>
    <row r="109" spans="1:31" ht="33" hidden="1" customHeight="1" x14ac:dyDescent="0.25">
      <c r="A109" s="80"/>
      <c r="B109" s="90"/>
      <c r="C109" s="18">
        <f>'[2]Бурденко_правильно!'!T108</f>
        <v>0</v>
      </c>
      <c r="D109" s="18">
        <f>[2]Филатова!T108</f>
        <v>0</v>
      </c>
      <c r="E109" s="18">
        <f>[2]ООД!T108</f>
        <v>0</v>
      </c>
      <c r="F109" s="18">
        <f>[2]ПООБ!T108</f>
        <v>0</v>
      </c>
      <c r="G109" s="18">
        <f>'[2]КБ №6'!T108</f>
        <v>0</v>
      </c>
      <c r="H109" s="18">
        <f>[2]Кузн.дет.!T108</f>
        <v>0</v>
      </c>
      <c r="I109" s="18">
        <f>[2]СВМП!T108</f>
        <v>0</v>
      </c>
      <c r="J109" s="18">
        <f>[2]РЖД!T108</f>
        <v>0</v>
      </c>
      <c r="K109" s="18">
        <f>[2]Инмед!T108</f>
        <v>0</v>
      </c>
      <c r="L109" s="18">
        <f>[2]Измайлова!T108</f>
        <v>0</v>
      </c>
      <c r="M109" s="18">
        <f>[2]Медиклиник!T108</f>
        <v>0</v>
      </c>
      <c r="N109" s="17">
        <f t="shared" si="34"/>
        <v>0</v>
      </c>
      <c r="O109" s="32"/>
      <c r="P109" s="17">
        <f t="shared" si="35"/>
        <v>0</v>
      </c>
      <c r="Q109" s="23">
        <v>221277.43</v>
      </c>
      <c r="R109" s="22">
        <f t="shared" si="36"/>
        <v>0</v>
      </c>
      <c r="S109" s="22">
        <f t="shared" si="36"/>
        <v>0</v>
      </c>
      <c r="T109" s="22">
        <f t="shared" si="36"/>
        <v>0</v>
      </c>
      <c r="U109" s="22">
        <f t="shared" si="36"/>
        <v>0</v>
      </c>
      <c r="V109" s="22">
        <f t="shared" si="36"/>
        <v>0</v>
      </c>
      <c r="W109" s="22">
        <f t="shared" si="36"/>
        <v>0</v>
      </c>
      <c r="X109" s="22">
        <f t="shared" si="36"/>
        <v>0</v>
      </c>
      <c r="Y109" s="22">
        <f t="shared" si="36"/>
        <v>0</v>
      </c>
      <c r="Z109" s="22">
        <f t="shared" si="36"/>
        <v>0</v>
      </c>
      <c r="AA109" s="22">
        <f t="shared" si="36"/>
        <v>0</v>
      </c>
      <c r="AB109" s="22">
        <f t="shared" si="36"/>
        <v>0</v>
      </c>
      <c r="AC109" s="21">
        <f t="shared" si="37"/>
        <v>0</v>
      </c>
      <c r="AD109" s="33"/>
      <c r="AE109" s="21">
        <f t="shared" si="38"/>
        <v>0</v>
      </c>
    </row>
    <row r="110" spans="1:31" ht="39" hidden="1" customHeight="1" x14ac:dyDescent="0.25">
      <c r="A110" s="80"/>
      <c r="B110" s="90"/>
      <c r="C110" s="18">
        <f>'[2]Бурденко_правильно!'!T109</f>
        <v>0</v>
      </c>
      <c r="D110" s="18">
        <f>[2]Филатова!T109</f>
        <v>0</v>
      </c>
      <c r="E110" s="18">
        <f>[2]ООД!T109</f>
        <v>0</v>
      </c>
      <c r="F110" s="18">
        <f>[2]ПООБ!T109</f>
        <v>0</v>
      </c>
      <c r="G110" s="18">
        <f>'[2]КБ №6'!T109</f>
        <v>0</v>
      </c>
      <c r="H110" s="18">
        <f>[2]Кузн.дет.!T109</f>
        <v>0</v>
      </c>
      <c r="I110" s="18">
        <f>[2]СВМП!T109</f>
        <v>0</v>
      </c>
      <c r="J110" s="18">
        <f>[2]РЖД!T109</f>
        <v>0</v>
      </c>
      <c r="K110" s="18">
        <f>[2]Инмед!T109</f>
        <v>0</v>
      </c>
      <c r="L110" s="18">
        <f>[2]Измайлова!T109</f>
        <v>0</v>
      </c>
      <c r="M110" s="18">
        <f>[2]Медиклиник!T109</f>
        <v>0</v>
      </c>
      <c r="N110" s="17">
        <f t="shared" si="34"/>
        <v>0</v>
      </c>
      <c r="O110" s="32"/>
      <c r="P110" s="17">
        <f t="shared" si="35"/>
        <v>0</v>
      </c>
      <c r="Q110" s="23">
        <v>221277.43</v>
      </c>
      <c r="R110" s="22">
        <f t="shared" si="36"/>
        <v>0</v>
      </c>
      <c r="S110" s="22">
        <f t="shared" si="36"/>
        <v>0</v>
      </c>
      <c r="T110" s="22">
        <f t="shared" si="36"/>
        <v>0</v>
      </c>
      <c r="U110" s="22">
        <f t="shared" si="36"/>
        <v>0</v>
      </c>
      <c r="V110" s="22">
        <f t="shared" si="36"/>
        <v>0</v>
      </c>
      <c r="W110" s="22">
        <f t="shared" si="36"/>
        <v>0</v>
      </c>
      <c r="X110" s="22">
        <f t="shared" si="36"/>
        <v>0</v>
      </c>
      <c r="Y110" s="22">
        <f t="shared" si="36"/>
        <v>0</v>
      </c>
      <c r="Z110" s="22">
        <f t="shared" si="36"/>
        <v>0</v>
      </c>
      <c r="AA110" s="22">
        <f t="shared" si="36"/>
        <v>0</v>
      </c>
      <c r="AB110" s="22">
        <f t="shared" si="36"/>
        <v>0</v>
      </c>
      <c r="AC110" s="21">
        <f t="shared" si="37"/>
        <v>0</v>
      </c>
      <c r="AD110" s="33"/>
      <c r="AE110" s="21">
        <f t="shared" si="38"/>
        <v>0</v>
      </c>
    </row>
    <row r="111" spans="1:31" ht="33" hidden="1" customHeight="1" x14ac:dyDescent="0.25">
      <c r="A111" s="80"/>
      <c r="B111" s="90"/>
      <c r="C111" s="18">
        <f>'[2]Бурденко_правильно!'!T110</f>
        <v>0</v>
      </c>
      <c r="D111" s="18">
        <f>[2]Филатова!T110</f>
        <v>0</v>
      </c>
      <c r="E111" s="18">
        <f>[2]ООД!T110</f>
        <v>0</v>
      </c>
      <c r="F111" s="18">
        <f>[2]ПООБ!T110</f>
        <v>0</v>
      </c>
      <c r="G111" s="18">
        <f>'[2]КБ №6'!T110</f>
        <v>0</v>
      </c>
      <c r="H111" s="18">
        <f>[2]Кузн.дет.!T110</f>
        <v>0</v>
      </c>
      <c r="I111" s="18">
        <f>[2]СВМП!T110</f>
        <v>0</v>
      </c>
      <c r="J111" s="18">
        <f>[2]РЖД!T110</f>
        <v>0</v>
      </c>
      <c r="K111" s="18">
        <f>[2]Инмед!T110</f>
        <v>0</v>
      </c>
      <c r="L111" s="18">
        <f>[2]Измайлова!T110</f>
        <v>0</v>
      </c>
      <c r="M111" s="18">
        <f>[2]Медиклиник!T110</f>
        <v>0</v>
      </c>
      <c r="N111" s="17">
        <f t="shared" si="34"/>
        <v>0</v>
      </c>
      <c r="O111" s="32"/>
      <c r="P111" s="17">
        <f t="shared" si="35"/>
        <v>0</v>
      </c>
      <c r="Q111" s="23">
        <v>221277.43</v>
      </c>
      <c r="R111" s="22">
        <f t="shared" si="36"/>
        <v>0</v>
      </c>
      <c r="S111" s="22">
        <f t="shared" si="36"/>
        <v>0</v>
      </c>
      <c r="T111" s="22">
        <f t="shared" si="36"/>
        <v>0</v>
      </c>
      <c r="U111" s="22">
        <f t="shared" si="36"/>
        <v>0</v>
      </c>
      <c r="V111" s="22">
        <f t="shared" si="36"/>
        <v>0</v>
      </c>
      <c r="W111" s="22">
        <f t="shared" si="36"/>
        <v>0</v>
      </c>
      <c r="X111" s="22">
        <f t="shared" si="36"/>
        <v>0</v>
      </c>
      <c r="Y111" s="22">
        <f t="shared" si="36"/>
        <v>0</v>
      </c>
      <c r="Z111" s="22">
        <f t="shared" si="36"/>
        <v>0</v>
      </c>
      <c r="AA111" s="22">
        <f t="shared" si="36"/>
        <v>0</v>
      </c>
      <c r="AB111" s="22">
        <f t="shared" si="36"/>
        <v>0</v>
      </c>
      <c r="AC111" s="21">
        <f t="shared" si="37"/>
        <v>0</v>
      </c>
      <c r="AD111" s="33"/>
      <c r="AE111" s="21">
        <f t="shared" si="38"/>
        <v>0</v>
      </c>
    </row>
    <row r="112" spans="1:31" ht="66" hidden="1" customHeight="1" x14ac:dyDescent="0.25">
      <c r="A112" s="80"/>
      <c r="B112" s="90"/>
      <c r="C112" s="18">
        <f>'[2]Бурденко_правильно!'!T111</f>
        <v>0</v>
      </c>
      <c r="D112" s="18">
        <f>[2]Филатова!T111</f>
        <v>0</v>
      </c>
      <c r="E112" s="18">
        <f>[2]ООД!T111</f>
        <v>0</v>
      </c>
      <c r="F112" s="18">
        <f>[2]ПООБ!T111</f>
        <v>0</v>
      </c>
      <c r="G112" s="18">
        <f>'[2]КБ №6'!T111</f>
        <v>0</v>
      </c>
      <c r="H112" s="18">
        <f>[2]Кузн.дет.!T111</f>
        <v>0</v>
      </c>
      <c r="I112" s="18">
        <f>[2]СВМП!T111</f>
        <v>0</v>
      </c>
      <c r="J112" s="18">
        <f>[2]РЖД!T111</f>
        <v>0</v>
      </c>
      <c r="K112" s="18">
        <f>[2]Инмед!T111</f>
        <v>0</v>
      </c>
      <c r="L112" s="18">
        <f>[2]Измайлова!T111</f>
        <v>0</v>
      </c>
      <c r="M112" s="18">
        <f>[2]Медиклиник!T111</f>
        <v>0</v>
      </c>
      <c r="N112" s="17">
        <f t="shared" si="34"/>
        <v>0</v>
      </c>
      <c r="O112" s="32"/>
      <c r="P112" s="17">
        <f t="shared" si="35"/>
        <v>0</v>
      </c>
      <c r="Q112" s="23">
        <v>221277.43</v>
      </c>
      <c r="R112" s="22">
        <f t="shared" si="36"/>
        <v>0</v>
      </c>
      <c r="S112" s="22">
        <f t="shared" si="36"/>
        <v>0</v>
      </c>
      <c r="T112" s="22">
        <f t="shared" si="36"/>
        <v>0</v>
      </c>
      <c r="U112" s="22">
        <f t="shared" si="36"/>
        <v>0</v>
      </c>
      <c r="V112" s="22">
        <f t="shared" si="36"/>
        <v>0</v>
      </c>
      <c r="W112" s="22">
        <f t="shared" si="36"/>
        <v>0</v>
      </c>
      <c r="X112" s="22">
        <f t="shared" si="36"/>
        <v>0</v>
      </c>
      <c r="Y112" s="22">
        <f t="shared" si="36"/>
        <v>0</v>
      </c>
      <c r="Z112" s="22">
        <f t="shared" si="36"/>
        <v>0</v>
      </c>
      <c r="AA112" s="22">
        <f t="shared" si="36"/>
        <v>0</v>
      </c>
      <c r="AB112" s="22">
        <f t="shared" si="36"/>
        <v>0</v>
      </c>
      <c r="AC112" s="21">
        <f t="shared" si="37"/>
        <v>0</v>
      </c>
      <c r="AD112" s="33"/>
      <c r="AE112" s="21">
        <f t="shared" si="38"/>
        <v>0</v>
      </c>
    </row>
    <row r="113" spans="1:31" ht="16.5" hidden="1" customHeight="1" x14ac:dyDescent="0.25">
      <c r="A113" s="80"/>
      <c r="B113" s="90"/>
      <c r="C113" s="18">
        <f>'[2]Бурденко_правильно!'!T112</f>
        <v>0</v>
      </c>
      <c r="D113" s="18">
        <f>[2]Филатова!T112</f>
        <v>0</v>
      </c>
      <c r="E113" s="18">
        <f>[2]ООД!T112</f>
        <v>0</v>
      </c>
      <c r="F113" s="18">
        <f>[2]ПООБ!T112</f>
        <v>0</v>
      </c>
      <c r="G113" s="18">
        <f>'[2]КБ №6'!T112</f>
        <v>0</v>
      </c>
      <c r="H113" s="18">
        <f>[2]Кузн.дет.!T112</f>
        <v>0</v>
      </c>
      <c r="I113" s="18">
        <f>[2]СВМП!T112</f>
        <v>0</v>
      </c>
      <c r="J113" s="18">
        <f>[2]РЖД!T112</f>
        <v>0</v>
      </c>
      <c r="K113" s="18">
        <f>[2]Инмед!T112</f>
        <v>0</v>
      </c>
      <c r="L113" s="18">
        <f>[2]Измайлова!T112</f>
        <v>0</v>
      </c>
      <c r="M113" s="18">
        <f>[2]Медиклиник!T112</f>
        <v>0</v>
      </c>
      <c r="N113" s="17">
        <f t="shared" si="34"/>
        <v>0</v>
      </c>
      <c r="O113" s="32"/>
      <c r="P113" s="17">
        <f t="shared" si="35"/>
        <v>0</v>
      </c>
      <c r="Q113" s="23">
        <v>221277.43</v>
      </c>
      <c r="R113" s="22">
        <f t="shared" si="36"/>
        <v>0</v>
      </c>
      <c r="S113" s="22">
        <f t="shared" si="36"/>
        <v>0</v>
      </c>
      <c r="T113" s="22">
        <f t="shared" si="36"/>
        <v>0</v>
      </c>
      <c r="U113" s="22">
        <f t="shared" si="36"/>
        <v>0</v>
      </c>
      <c r="V113" s="22">
        <f t="shared" si="36"/>
        <v>0</v>
      </c>
      <c r="W113" s="22">
        <f t="shared" si="36"/>
        <v>0</v>
      </c>
      <c r="X113" s="22">
        <f t="shared" si="36"/>
        <v>0</v>
      </c>
      <c r="Y113" s="22">
        <f t="shared" si="36"/>
        <v>0</v>
      </c>
      <c r="Z113" s="22">
        <f t="shared" si="36"/>
        <v>0</v>
      </c>
      <c r="AA113" s="22">
        <f t="shared" si="36"/>
        <v>0</v>
      </c>
      <c r="AB113" s="22">
        <f t="shared" si="36"/>
        <v>0</v>
      </c>
      <c r="AC113" s="21">
        <f t="shared" si="37"/>
        <v>0</v>
      </c>
      <c r="AD113" s="33"/>
      <c r="AE113" s="21">
        <f t="shared" si="38"/>
        <v>0</v>
      </c>
    </row>
    <row r="114" spans="1:31" ht="16.5" hidden="1" customHeight="1" x14ac:dyDescent="0.25">
      <c r="A114" s="80"/>
      <c r="B114" s="90"/>
      <c r="C114" s="18">
        <f>'[2]Бурденко_правильно!'!T113</f>
        <v>0</v>
      </c>
      <c r="D114" s="18">
        <f>[2]Филатова!T113</f>
        <v>0</v>
      </c>
      <c r="E114" s="18">
        <f>[2]ООД!T113</f>
        <v>0</v>
      </c>
      <c r="F114" s="18">
        <f>[2]ПООБ!T113</f>
        <v>0</v>
      </c>
      <c r="G114" s="18">
        <f>'[2]КБ №6'!T113</f>
        <v>0</v>
      </c>
      <c r="H114" s="18">
        <f>[2]Кузн.дет.!T113</f>
        <v>0</v>
      </c>
      <c r="I114" s="18">
        <f>[2]СВМП!T113</f>
        <v>0</v>
      </c>
      <c r="J114" s="18">
        <f>[2]РЖД!T113</f>
        <v>0</v>
      </c>
      <c r="K114" s="18">
        <f>[2]Инмед!T113</f>
        <v>0</v>
      </c>
      <c r="L114" s="18">
        <f>[2]Измайлова!T113</f>
        <v>0</v>
      </c>
      <c r="M114" s="18">
        <f>[2]Медиклиник!T113</f>
        <v>0</v>
      </c>
      <c r="N114" s="17">
        <f t="shared" si="34"/>
        <v>0</v>
      </c>
      <c r="O114" s="32"/>
      <c r="P114" s="17">
        <f t="shared" si="35"/>
        <v>0</v>
      </c>
      <c r="Q114" s="23">
        <v>221277.43</v>
      </c>
      <c r="R114" s="22">
        <f t="shared" si="36"/>
        <v>0</v>
      </c>
      <c r="S114" s="22">
        <f t="shared" si="36"/>
        <v>0</v>
      </c>
      <c r="T114" s="22">
        <f t="shared" si="36"/>
        <v>0</v>
      </c>
      <c r="U114" s="22">
        <f t="shared" si="36"/>
        <v>0</v>
      </c>
      <c r="V114" s="22">
        <f t="shared" si="36"/>
        <v>0</v>
      </c>
      <c r="W114" s="22">
        <f t="shared" si="36"/>
        <v>0</v>
      </c>
      <c r="X114" s="22">
        <f t="shared" si="36"/>
        <v>0</v>
      </c>
      <c r="Y114" s="22">
        <f t="shared" si="36"/>
        <v>0</v>
      </c>
      <c r="Z114" s="22">
        <f t="shared" si="36"/>
        <v>0</v>
      </c>
      <c r="AA114" s="22">
        <f t="shared" si="36"/>
        <v>0</v>
      </c>
      <c r="AB114" s="22">
        <f t="shared" si="36"/>
        <v>0</v>
      </c>
      <c r="AC114" s="21">
        <f t="shared" si="37"/>
        <v>0</v>
      </c>
      <c r="AD114" s="33"/>
      <c r="AE114" s="21">
        <f t="shared" si="38"/>
        <v>0</v>
      </c>
    </row>
    <row r="115" spans="1:31" ht="58.5" hidden="1" customHeight="1" x14ac:dyDescent="0.25">
      <c r="A115" s="80"/>
      <c r="B115" s="90"/>
      <c r="C115" s="18">
        <f>'[2]Бурденко_правильно!'!T114</f>
        <v>0</v>
      </c>
      <c r="D115" s="18">
        <f>[2]Филатова!T114</f>
        <v>0</v>
      </c>
      <c r="E115" s="18">
        <f>[2]ООД!T114</f>
        <v>0</v>
      </c>
      <c r="F115" s="18">
        <f>[2]ПООБ!T114</f>
        <v>0</v>
      </c>
      <c r="G115" s="18">
        <f>'[2]КБ №6'!T114</f>
        <v>0</v>
      </c>
      <c r="H115" s="18">
        <f>[2]Кузн.дет.!T114</f>
        <v>0</v>
      </c>
      <c r="I115" s="18">
        <f>[2]СВМП!T114</f>
        <v>0</v>
      </c>
      <c r="J115" s="18">
        <f>[2]РЖД!T114</f>
        <v>0</v>
      </c>
      <c r="K115" s="18">
        <f>[2]Инмед!T114</f>
        <v>0</v>
      </c>
      <c r="L115" s="18">
        <f>[2]Измайлова!T114</f>
        <v>0</v>
      </c>
      <c r="M115" s="18">
        <f>[2]Медиклиник!T114</f>
        <v>0</v>
      </c>
      <c r="N115" s="17">
        <f t="shared" si="34"/>
        <v>0</v>
      </c>
      <c r="O115" s="32"/>
      <c r="P115" s="17">
        <f t="shared" si="35"/>
        <v>0</v>
      </c>
      <c r="Q115" s="23">
        <v>221277.43</v>
      </c>
      <c r="R115" s="22">
        <f t="shared" si="36"/>
        <v>0</v>
      </c>
      <c r="S115" s="22">
        <f t="shared" si="36"/>
        <v>0</v>
      </c>
      <c r="T115" s="22">
        <f t="shared" si="36"/>
        <v>0</v>
      </c>
      <c r="U115" s="22">
        <f t="shared" si="36"/>
        <v>0</v>
      </c>
      <c r="V115" s="22">
        <f t="shared" si="36"/>
        <v>0</v>
      </c>
      <c r="W115" s="22">
        <f t="shared" si="36"/>
        <v>0</v>
      </c>
      <c r="X115" s="22">
        <f t="shared" si="36"/>
        <v>0</v>
      </c>
      <c r="Y115" s="22">
        <f t="shared" si="36"/>
        <v>0</v>
      </c>
      <c r="Z115" s="22">
        <f t="shared" si="36"/>
        <v>0</v>
      </c>
      <c r="AA115" s="22">
        <f t="shared" si="36"/>
        <v>0</v>
      </c>
      <c r="AB115" s="22">
        <f t="shared" si="36"/>
        <v>0</v>
      </c>
      <c r="AC115" s="21">
        <f t="shared" si="37"/>
        <v>0</v>
      </c>
      <c r="AD115" s="33"/>
      <c r="AE115" s="21">
        <f t="shared" si="38"/>
        <v>0</v>
      </c>
    </row>
    <row r="116" spans="1:31" ht="16.5" hidden="1" customHeight="1" x14ac:dyDescent="0.25">
      <c r="A116" s="80"/>
      <c r="B116" s="90"/>
      <c r="C116" s="18">
        <f>'[2]Бурденко_правильно!'!T115</f>
        <v>0</v>
      </c>
      <c r="D116" s="18">
        <f>[2]Филатова!T115</f>
        <v>0</v>
      </c>
      <c r="E116" s="18">
        <f>[2]ООД!T115</f>
        <v>0</v>
      </c>
      <c r="F116" s="18">
        <f>[2]ПООБ!T115</f>
        <v>0</v>
      </c>
      <c r="G116" s="18">
        <f>'[2]КБ №6'!T115</f>
        <v>0</v>
      </c>
      <c r="H116" s="18">
        <f>[2]Кузн.дет.!T115</f>
        <v>0</v>
      </c>
      <c r="I116" s="18">
        <f>[2]СВМП!T115</f>
        <v>0</v>
      </c>
      <c r="J116" s="18">
        <f>[2]РЖД!T115</f>
        <v>0</v>
      </c>
      <c r="K116" s="18">
        <f>[2]Инмед!T115</f>
        <v>0</v>
      </c>
      <c r="L116" s="18">
        <f>[2]Измайлова!T115</f>
        <v>0</v>
      </c>
      <c r="M116" s="18">
        <f>[2]Медиклиник!T115</f>
        <v>0</v>
      </c>
      <c r="N116" s="17">
        <f t="shared" si="34"/>
        <v>0</v>
      </c>
      <c r="O116" s="32"/>
      <c r="P116" s="17">
        <f t="shared" si="35"/>
        <v>0</v>
      </c>
      <c r="Q116" s="23">
        <v>221277.43</v>
      </c>
      <c r="R116" s="22">
        <f t="shared" si="36"/>
        <v>0</v>
      </c>
      <c r="S116" s="22">
        <f t="shared" si="36"/>
        <v>0</v>
      </c>
      <c r="T116" s="22">
        <f t="shared" si="36"/>
        <v>0</v>
      </c>
      <c r="U116" s="22">
        <f t="shared" si="36"/>
        <v>0</v>
      </c>
      <c r="V116" s="22">
        <f t="shared" si="36"/>
        <v>0</v>
      </c>
      <c r="W116" s="22">
        <f t="shared" si="36"/>
        <v>0</v>
      </c>
      <c r="X116" s="22">
        <f t="shared" si="36"/>
        <v>0</v>
      </c>
      <c r="Y116" s="22">
        <f t="shared" si="36"/>
        <v>0</v>
      </c>
      <c r="Z116" s="22">
        <f t="shared" si="36"/>
        <v>0</v>
      </c>
      <c r="AA116" s="22">
        <f t="shared" si="36"/>
        <v>0</v>
      </c>
      <c r="AB116" s="22">
        <f t="shared" si="36"/>
        <v>0</v>
      </c>
      <c r="AC116" s="21">
        <f t="shared" si="37"/>
        <v>0</v>
      </c>
      <c r="AD116" s="33"/>
      <c r="AE116" s="21">
        <f t="shared" si="38"/>
        <v>0</v>
      </c>
    </row>
    <row r="117" spans="1:31" ht="24.75" hidden="1" customHeight="1" x14ac:dyDescent="0.25">
      <c r="A117" s="80"/>
      <c r="B117" s="90"/>
      <c r="C117" s="18">
        <f>'[2]Бурденко_правильно!'!T116</f>
        <v>0</v>
      </c>
      <c r="D117" s="18">
        <f>[2]Филатова!T116</f>
        <v>0</v>
      </c>
      <c r="E117" s="18">
        <f>[2]ООД!T116</f>
        <v>0</v>
      </c>
      <c r="F117" s="18">
        <f>[2]ПООБ!T116</f>
        <v>0</v>
      </c>
      <c r="G117" s="18">
        <f>'[2]КБ №6'!T116</f>
        <v>0</v>
      </c>
      <c r="H117" s="18">
        <f>[2]Кузн.дет.!T116</f>
        <v>0</v>
      </c>
      <c r="I117" s="18">
        <f>[2]СВМП!T116</f>
        <v>0</v>
      </c>
      <c r="J117" s="18">
        <f>[2]РЖД!T116</f>
        <v>0</v>
      </c>
      <c r="K117" s="18">
        <f>[2]Инмед!T116</f>
        <v>0</v>
      </c>
      <c r="L117" s="18">
        <f>[2]Измайлова!T116</f>
        <v>0</v>
      </c>
      <c r="M117" s="18">
        <f>[2]Медиклиник!T116</f>
        <v>0</v>
      </c>
      <c r="N117" s="17">
        <f t="shared" si="34"/>
        <v>0</v>
      </c>
      <c r="O117" s="32"/>
      <c r="P117" s="17">
        <f t="shared" si="35"/>
        <v>0</v>
      </c>
      <c r="Q117" s="23">
        <v>221277.43</v>
      </c>
      <c r="R117" s="22">
        <f t="shared" si="36"/>
        <v>0</v>
      </c>
      <c r="S117" s="22">
        <f t="shared" si="36"/>
        <v>0</v>
      </c>
      <c r="T117" s="22">
        <f t="shared" si="36"/>
        <v>0</v>
      </c>
      <c r="U117" s="22">
        <f t="shared" si="36"/>
        <v>0</v>
      </c>
      <c r="V117" s="22">
        <f t="shared" si="36"/>
        <v>0</v>
      </c>
      <c r="W117" s="22">
        <f t="shared" si="36"/>
        <v>0</v>
      </c>
      <c r="X117" s="22">
        <f t="shared" si="36"/>
        <v>0</v>
      </c>
      <c r="Y117" s="22">
        <f t="shared" si="36"/>
        <v>0</v>
      </c>
      <c r="Z117" s="22">
        <f t="shared" si="36"/>
        <v>0</v>
      </c>
      <c r="AA117" s="22">
        <f t="shared" si="36"/>
        <v>0</v>
      </c>
      <c r="AB117" s="22">
        <f t="shared" si="36"/>
        <v>0</v>
      </c>
      <c r="AC117" s="21">
        <f t="shared" si="37"/>
        <v>0</v>
      </c>
      <c r="AD117" s="33"/>
      <c r="AE117" s="21">
        <f t="shared" si="38"/>
        <v>0</v>
      </c>
    </row>
    <row r="118" spans="1:31" ht="24.75" hidden="1" customHeight="1" x14ac:dyDescent="0.25">
      <c r="A118" s="80"/>
      <c r="B118" s="90"/>
      <c r="C118" s="18">
        <f>'[2]Бурденко_правильно!'!T117</f>
        <v>0</v>
      </c>
      <c r="D118" s="18">
        <f>[2]Филатова!T117</f>
        <v>0</v>
      </c>
      <c r="E118" s="18">
        <f>[2]ООД!T117</f>
        <v>0</v>
      </c>
      <c r="F118" s="18">
        <f>[2]ПООБ!T117</f>
        <v>0</v>
      </c>
      <c r="G118" s="18">
        <f>'[2]КБ №6'!T117</f>
        <v>0</v>
      </c>
      <c r="H118" s="18">
        <f>[2]Кузн.дет.!T117</f>
        <v>0</v>
      </c>
      <c r="I118" s="18">
        <f>[2]СВМП!T117</f>
        <v>0</v>
      </c>
      <c r="J118" s="18">
        <f>[2]РЖД!T117</f>
        <v>0</v>
      </c>
      <c r="K118" s="18">
        <f>[2]Инмед!T117</f>
        <v>0</v>
      </c>
      <c r="L118" s="18">
        <f>[2]Измайлова!T117</f>
        <v>0</v>
      </c>
      <c r="M118" s="18">
        <f>[2]Медиклиник!T117</f>
        <v>0</v>
      </c>
      <c r="N118" s="17">
        <f t="shared" si="34"/>
        <v>0</v>
      </c>
      <c r="O118" s="32"/>
      <c r="P118" s="17">
        <f t="shared" si="35"/>
        <v>0</v>
      </c>
      <c r="Q118" s="23">
        <v>221277.43</v>
      </c>
      <c r="R118" s="22">
        <f t="shared" si="36"/>
        <v>0</v>
      </c>
      <c r="S118" s="22">
        <f t="shared" si="36"/>
        <v>0</v>
      </c>
      <c r="T118" s="22">
        <f t="shared" si="36"/>
        <v>0</v>
      </c>
      <c r="U118" s="22">
        <f t="shared" si="36"/>
        <v>0</v>
      </c>
      <c r="V118" s="22">
        <f t="shared" si="36"/>
        <v>0</v>
      </c>
      <c r="W118" s="22">
        <f t="shared" si="36"/>
        <v>0</v>
      </c>
      <c r="X118" s="22">
        <f t="shared" si="36"/>
        <v>0</v>
      </c>
      <c r="Y118" s="22">
        <f t="shared" si="36"/>
        <v>0</v>
      </c>
      <c r="Z118" s="22">
        <f t="shared" si="36"/>
        <v>0</v>
      </c>
      <c r="AA118" s="22">
        <f t="shared" si="36"/>
        <v>0</v>
      </c>
      <c r="AB118" s="22">
        <f t="shared" si="36"/>
        <v>0</v>
      </c>
      <c r="AC118" s="21">
        <f t="shared" si="37"/>
        <v>0</v>
      </c>
      <c r="AD118" s="33"/>
      <c r="AE118" s="21">
        <f t="shared" si="38"/>
        <v>0</v>
      </c>
    </row>
    <row r="119" spans="1:31" ht="24.75" hidden="1" customHeight="1" x14ac:dyDescent="0.25">
      <c r="A119" s="80"/>
      <c r="B119" s="90"/>
      <c r="C119" s="18">
        <f>'[2]Бурденко_правильно!'!T118</f>
        <v>0</v>
      </c>
      <c r="D119" s="18">
        <f>[2]Филатова!T118</f>
        <v>0</v>
      </c>
      <c r="E119" s="18">
        <f>[2]ООД!T118</f>
        <v>0</v>
      </c>
      <c r="F119" s="18">
        <f>[2]ПООБ!T118</f>
        <v>0</v>
      </c>
      <c r="G119" s="18">
        <f>'[2]КБ №6'!T118</f>
        <v>0</v>
      </c>
      <c r="H119" s="18">
        <f>[2]Кузн.дет.!T118</f>
        <v>0</v>
      </c>
      <c r="I119" s="18">
        <f>[2]СВМП!T118</f>
        <v>0</v>
      </c>
      <c r="J119" s="18">
        <f>[2]РЖД!T118</f>
        <v>0</v>
      </c>
      <c r="K119" s="18">
        <f>[2]Инмед!T118</f>
        <v>0</v>
      </c>
      <c r="L119" s="18">
        <f>[2]Измайлова!T118</f>
        <v>0</v>
      </c>
      <c r="M119" s="18">
        <f>[2]Медиклиник!T118</f>
        <v>0</v>
      </c>
      <c r="N119" s="17">
        <f t="shared" si="34"/>
        <v>0</v>
      </c>
      <c r="O119" s="32"/>
      <c r="P119" s="17">
        <f t="shared" si="35"/>
        <v>0</v>
      </c>
      <c r="Q119" s="23">
        <v>221277.43</v>
      </c>
      <c r="R119" s="22">
        <f t="shared" si="36"/>
        <v>0</v>
      </c>
      <c r="S119" s="22">
        <f t="shared" si="36"/>
        <v>0</v>
      </c>
      <c r="T119" s="22">
        <f t="shared" si="36"/>
        <v>0</v>
      </c>
      <c r="U119" s="22">
        <f t="shared" si="36"/>
        <v>0</v>
      </c>
      <c r="V119" s="22">
        <f t="shared" si="36"/>
        <v>0</v>
      </c>
      <c r="W119" s="22">
        <f t="shared" si="36"/>
        <v>0</v>
      </c>
      <c r="X119" s="22">
        <f t="shared" si="36"/>
        <v>0</v>
      </c>
      <c r="Y119" s="22">
        <f t="shared" si="36"/>
        <v>0</v>
      </c>
      <c r="Z119" s="22">
        <f t="shared" si="36"/>
        <v>0</v>
      </c>
      <c r="AA119" s="22">
        <f t="shared" si="36"/>
        <v>0</v>
      </c>
      <c r="AB119" s="22">
        <f t="shared" si="36"/>
        <v>0</v>
      </c>
      <c r="AC119" s="21">
        <f t="shared" si="37"/>
        <v>0</v>
      </c>
      <c r="AD119" s="33"/>
      <c r="AE119" s="21">
        <f t="shared" si="38"/>
        <v>0</v>
      </c>
    </row>
    <row r="120" spans="1:31" ht="24.75" hidden="1" customHeight="1" x14ac:dyDescent="0.25">
      <c r="A120" s="80"/>
      <c r="B120" s="90"/>
      <c r="C120" s="18">
        <f>'[2]Бурденко_правильно!'!T119</f>
        <v>0</v>
      </c>
      <c r="D120" s="18">
        <f>[2]Филатова!T119</f>
        <v>0</v>
      </c>
      <c r="E120" s="18">
        <f>[2]ООД!T119</f>
        <v>0</v>
      </c>
      <c r="F120" s="18">
        <f>[2]ПООБ!T119</f>
        <v>0</v>
      </c>
      <c r="G120" s="18">
        <f>'[2]КБ №6'!T119</f>
        <v>0</v>
      </c>
      <c r="H120" s="18">
        <f>[2]Кузн.дет.!T119</f>
        <v>0</v>
      </c>
      <c r="I120" s="18">
        <f>[2]СВМП!T119</f>
        <v>0</v>
      </c>
      <c r="J120" s="18">
        <f>[2]РЖД!T119</f>
        <v>0</v>
      </c>
      <c r="K120" s="18">
        <f>[2]Инмед!T119</f>
        <v>0</v>
      </c>
      <c r="L120" s="18">
        <f>[2]Измайлова!T119</f>
        <v>0</v>
      </c>
      <c r="M120" s="18">
        <f>[2]Медиклиник!T119</f>
        <v>0</v>
      </c>
      <c r="N120" s="17">
        <f t="shared" si="34"/>
        <v>0</v>
      </c>
      <c r="O120" s="32"/>
      <c r="P120" s="17">
        <f t="shared" si="35"/>
        <v>0</v>
      </c>
      <c r="Q120" s="23">
        <v>221277.43</v>
      </c>
      <c r="R120" s="22">
        <f t="shared" si="36"/>
        <v>0</v>
      </c>
      <c r="S120" s="22">
        <f t="shared" si="36"/>
        <v>0</v>
      </c>
      <c r="T120" s="22">
        <f t="shared" si="36"/>
        <v>0</v>
      </c>
      <c r="U120" s="22">
        <f t="shared" si="36"/>
        <v>0</v>
      </c>
      <c r="V120" s="22">
        <f t="shared" si="36"/>
        <v>0</v>
      </c>
      <c r="W120" s="22">
        <f t="shared" si="36"/>
        <v>0</v>
      </c>
      <c r="X120" s="22">
        <f t="shared" si="36"/>
        <v>0</v>
      </c>
      <c r="Y120" s="22">
        <f t="shared" si="36"/>
        <v>0</v>
      </c>
      <c r="Z120" s="22">
        <f t="shared" si="36"/>
        <v>0</v>
      </c>
      <c r="AA120" s="22">
        <f t="shared" si="36"/>
        <v>0</v>
      </c>
      <c r="AB120" s="22">
        <f t="shared" si="36"/>
        <v>0</v>
      </c>
      <c r="AC120" s="21">
        <f t="shared" si="37"/>
        <v>0</v>
      </c>
      <c r="AD120" s="33"/>
      <c r="AE120" s="21">
        <f t="shared" si="38"/>
        <v>0</v>
      </c>
    </row>
    <row r="121" spans="1:31" ht="24.75" hidden="1" customHeight="1" x14ac:dyDescent="0.25">
      <c r="A121" s="80"/>
      <c r="B121" s="90"/>
      <c r="C121" s="18">
        <f>'[2]Бурденко_правильно!'!T120</f>
        <v>0</v>
      </c>
      <c r="D121" s="18">
        <f>[2]Филатова!T120</f>
        <v>0</v>
      </c>
      <c r="E121" s="18">
        <f>[2]ООД!T120</f>
        <v>0</v>
      </c>
      <c r="F121" s="18">
        <f>[2]ПООБ!T120</f>
        <v>0</v>
      </c>
      <c r="G121" s="18">
        <f>'[2]КБ №6'!T120</f>
        <v>0</v>
      </c>
      <c r="H121" s="18">
        <f>[2]Кузн.дет.!T120</f>
        <v>0</v>
      </c>
      <c r="I121" s="18">
        <f>[2]СВМП!T120</f>
        <v>0</v>
      </c>
      <c r="J121" s="18">
        <f>[2]РЖД!T120</f>
        <v>0</v>
      </c>
      <c r="K121" s="18">
        <f>[2]Инмед!T120</f>
        <v>0</v>
      </c>
      <c r="L121" s="18">
        <f>[2]Измайлова!T120</f>
        <v>0</v>
      </c>
      <c r="M121" s="18">
        <f>[2]Медиклиник!T120</f>
        <v>0</v>
      </c>
      <c r="N121" s="17">
        <f t="shared" si="34"/>
        <v>0</v>
      </c>
      <c r="O121" s="32"/>
      <c r="P121" s="17">
        <f t="shared" si="35"/>
        <v>0</v>
      </c>
      <c r="Q121" s="23">
        <v>221277.43</v>
      </c>
      <c r="R121" s="22">
        <f t="shared" si="36"/>
        <v>0</v>
      </c>
      <c r="S121" s="22">
        <f t="shared" si="36"/>
        <v>0</v>
      </c>
      <c r="T121" s="22">
        <f t="shared" si="36"/>
        <v>0</v>
      </c>
      <c r="U121" s="22">
        <f t="shared" si="36"/>
        <v>0</v>
      </c>
      <c r="V121" s="22">
        <f t="shared" si="36"/>
        <v>0</v>
      </c>
      <c r="W121" s="22">
        <f t="shared" si="36"/>
        <v>0</v>
      </c>
      <c r="X121" s="22">
        <f t="shared" si="36"/>
        <v>0</v>
      </c>
      <c r="Y121" s="22">
        <f t="shared" si="36"/>
        <v>0</v>
      </c>
      <c r="Z121" s="22">
        <f t="shared" si="36"/>
        <v>0</v>
      </c>
      <c r="AA121" s="22">
        <f t="shared" si="36"/>
        <v>0</v>
      </c>
      <c r="AB121" s="22">
        <f t="shared" si="36"/>
        <v>0</v>
      </c>
      <c r="AC121" s="21">
        <f t="shared" si="37"/>
        <v>0</v>
      </c>
      <c r="AD121" s="33"/>
      <c r="AE121" s="21">
        <f t="shared" si="38"/>
        <v>0</v>
      </c>
    </row>
    <row r="122" spans="1:31" ht="24.75" hidden="1" customHeight="1" x14ac:dyDescent="0.25">
      <c r="A122" s="80"/>
      <c r="B122" s="90"/>
      <c r="C122" s="18">
        <f>'[2]Бурденко_правильно!'!T121</f>
        <v>0</v>
      </c>
      <c r="D122" s="18">
        <f>[2]Филатова!T121</f>
        <v>0</v>
      </c>
      <c r="E122" s="18">
        <f>[2]ООД!T121</f>
        <v>0</v>
      </c>
      <c r="F122" s="18">
        <f>[2]ПООБ!T121</f>
        <v>0</v>
      </c>
      <c r="G122" s="18">
        <f>'[2]КБ №6'!T121</f>
        <v>0</v>
      </c>
      <c r="H122" s="18">
        <f>[2]Кузн.дет.!T121</f>
        <v>0</v>
      </c>
      <c r="I122" s="18">
        <f>[2]СВМП!T121</f>
        <v>0</v>
      </c>
      <c r="J122" s="18">
        <f>[2]РЖД!T121</f>
        <v>0</v>
      </c>
      <c r="K122" s="18">
        <f>[2]Инмед!T121</f>
        <v>0</v>
      </c>
      <c r="L122" s="18">
        <f>[2]Измайлова!T121</f>
        <v>0</v>
      </c>
      <c r="M122" s="18">
        <f>[2]Медиклиник!T121</f>
        <v>0</v>
      </c>
      <c r="N122" s="17">
        <f t="shared" si="34"/>
        <v>0</v>
      </c>
      <c r="O122" s="32"/>
      <c r="P122" s="17">
        <f t="shared" si="35"/>
        <v>0</v>
      </c>
      <c r="Q122" s="23">
        <v>221277.43</v>
      </c>
      <c r="R122" s="22">
        <f t="shared" si="36"/>
        <v>0</v>
      </c>
      <c r="S122" s="22">
        <f t="shared" si="36"/>
        <v>0</v>
      </c>
      <c r="T122" s="22">
        <f t="shared" si="36"/>
        <v>0</v>
      </c>
      <c r="U122" s="22">
        <f t="shared" si="36"/>
        <v>0</v>
      </c>
      <c r="V122" s="22">
        <f t="shared" si="36"/>
        <v>0</v>
      </c>
      <c r="W122" s="22">
        <f t="shared" si="36"/>
        <v>0</v>
      </c>
      <c r="X122" s="22">
        <f t="shared" si="36"/>
        <v>0</v>
      </c>
      <c r="Y122" s="22">
        <f t="shared" si="36"/>
        <v>0</v>
      </c>
      <c r="Z122" s="22">
        <f t="shared" si="36"/>
        <v>0</v>
      </c>
      <c r="AA122" s="22">
        <f t="shared" si="36"/>
        <v>0</v>
      </c>
      <c r="AB122" s="22">
        <f t="shared" si="36"/>
        <v>0</v>
      </c>
      <c r="AC122" s="21">
        <f t="shared" si="37"/>
        <v>0</v>
      </c>
      <c r="AD122" s="33"/>
      <c r="AE122" s="21">
        <f t="shared" si="38"/>
        <v>0</v>
      </c>
    </row>
    <row r="123" spans="1:31" ht="24.75" hidden="1" customHeight="1" x14ac:dyDescent="0.25">
      <c r="A123" s="80"/>
      <c r="B123" s="90"/>
      <c r="C123" s="18">
        <f>'[2]Бурденко_правильно!'!T122</f>
        <v>0</v>
      </c>
      <c r="D123" s="18">
        <f>[2]Филатова!T122</f>
        <v>0</v>
      </c>
      <c r="E123" s="18">
        <f>[2]ООД!T122</f>
        <v>0</v>
      </c>
      <c r="F123" s="18">
        <f>[2]ПООБ!T122</f>
        <v>0</v>
      </c>
      <c r="G123" s="18">
        <f>'[2]КБ №6'!T122</f>
        <v>0</v>
      </c>
      <c r="H123" s="18">
        <f>[2]Кузн.дет.!T122</f>
        <v>0</v>
      </c>
      <c r="I123" s="18">
        <f>[2]СВМП!T122</f>
        <v>0</v>
      </c>
      <c r="J123" s="18">
        <f>[2]РЖД!T122</f>
        <v>0</v>
      </c>
      <c r="K123" s="18">
        <f>[2]Инмед!T122</f>
        <v>0</v>
      </c>
      <c r="L123" s="18">
        <f>[2]Измайлова!T122</f>
        <v>0</v>
      </c>
      <c r="M123" s="18">
        <f>[2]Медиклиник!T122</f>
        <v>0</v>
      </c>
      <c r="N123" s="17">
        <f t="shared" si="34"/>
        <v>0</v>
      </c>
      <c r="O123" s="32"/>
      <c r="P123" s="17">
        <f t="shared" si="35"/>
        <v>0</v>
      </c>
      <c r="Q123" s="23">
        <v>221277.43</v>
      </c>
      <c r="R123" s="22">
        <f t="shared" si="36"/>
        <v>0</v>
      </c>
      <c r="S123" s="22">
        <f t="shared" si="36"/>
        <v>0</v>
      </c>
      <c r="T123" s="22">
        <f t="shared" si="36"/>
        <v>0</v>
      </c>
      <c r="U123" s="22">
        <f t="shared" si="36"/>
        <v>0</v>
      </c>
      <c r="V123" s="22">
        <f t="shared" si="36"/>
        <v>0</v>
      </c>
      <c r="W123" s="22">
        <f t="shared" si="36"/>
        <v>0</v>
      </c>
      <c r="X123" s="22">
        <f t="shared" si="36"/>
        <v>0</v>
      </c>
      <c r="Y123" s="22">
        <f t="shared" si="36"/>
        <v>0</v>
      </c>
      <c r="Z123" s="22">
        <f t="shared" si="36"/>
        <v>0</v>
      </c>
      <c r="AA123" s="22">
        <f t="shared" si="36"/>
        <v>0</v>
      </c>
      <c r="AB123" s="22">
        <f t="shared" si="36"/>
        <v>0</v>
      </c>
      <c r="AC123" s="21">
        <f t="shared" si="37"/>
        <v>0</v>
      </c>
      <c r="AD123" s="33"/>
      <c r="AE123" s="21">
        <f t="shared" si="38"/>
        <v>0</v>
      </c>
    </row>
    <row r="124" spans="1:31" ht="24.75" hidden="1" customHeight="1" x14ac:dyDescent="0.25">
      <c r="A124" s="80"/>
      <c r="B124" s="90"/>
      <c r="C124" s="18">
        <f>'[2]Бурденко_правильно!'!T123</f>
        <v>0</v>
      </c>
      <c r="D124" s="18">
        <f>[2]Филатова!T123</f>
        <v>0</v>
      </c>
      <c r="E124" s="18">
        <f>[2]ООД!T123</f>
        <v>0</v>
      </c>
      <c r="F124" s="18">
        <f>[2]ПООБ!T123</f>
        <v>0</v>
      </c>
      <c r="G124" s="18">
        <f>'[2]КБ №6'!T123</f>
        <v>0</v>
      </c>
      <c r="H124" s="18">
        <f>[2]Кузн.дет.!T123</f>
        <v>0</v>
      </c>
      <c r="I124" s="18">
        <f>[2]СВМП!T123</f>
        <v>0</v>
      </c>
      <c r="J124" s="18">
        <f>[2]РЖД!T123</f>
        <v>0</v>
      </c>
      <c r="K124" s="18">
        <f>[2]Инмед!T123</f>
        <v>0</v>
      </c>
      <c r="L124" s="18">
        <f>[2]Измайлова!T123</f>
        <v>0</v>
      </c>
      <c r="M124" s="18">
        <f>[2]Медиклиник!T123</f>
        <v>0</v>
      </c>
      <c r="N124" s="17">
        <f t="shared" si="34"/>
        <v>0</v>
      </c>
      <c r="O124" s="32"/>
      <c r="P124" s="17">
        <f t="shared" si="35"/>
        <v>0</v>
      </c>
      <c r="Q124" s="23">
        <v>221277.43</v>
      </c>
      <c r="R124" s="22">
        <f t="shared" si="36"/>
        <v>0</v>
      </c>
      <c r="S124" s="22">
        <f t="shared" si="36"/>
        <v>0</v>
      </c>
      <c r="T124" s="22">
        <f t="shared" ref="T124:AB152" si="39">ROUND(E124*$Q124,2)</f>
        <v>0</v>
      </c>
      <c r="U124" s="22">
        <f t="shared" si="39"/>
        <v>0</v>
      </c>
      <c r="V124" s="22">
        <f t="shared" si="39"/>
        <v>0</v>
      </c>
      <c r="W124" s="22">
        <f t="shared" si="39"/>
        <v>0</v>
      </c>
      <c r="X124" s="22">
        <f t="shared" si="39"/>
        <v>0</v>
      </c>
      <c r="Y124" s="22">
        <f t="shared" si="39"/>
        <v>0</v>
      </c>
      <c r="Z124" s="22">
        <f t="shared" si="39"/>
        <v>0</v>
      </c>
      <c r="AA124" s="22">
        <f t="shared" si="39"/>
        <v>0</v>
      </c>
      <c r="AB124" s="22">
        <f t="shared" si="39"/>
        <v>0</v>
      </c>
      <c r="AC124" s="21">
        <f t="shared" si="37"/>
        <v>0</v>
      </c>
      <c r="AD124" s="33"/>
      <c r="AE124" s="21">
        <f t="shared" si="38"/>
        <v>0</v>
      </c>
    </row>
    <row r="125" spans="1:31" ht="24.75" hidden="1" customHeight="1" x14ac:dyDescent="0.25">
      <c r="A125" s="80"/>
      <c r="B125" s="90"/>
      <c r="C125" s="18">
        <f>'[2]Бурденко_правильно!'!T124</f>
        <v>0</v>
      </c>
      <c r="D125" s="18">
        <f>[2]Филатова!T124</f>
        <v>0</v>
      </c>
      <c r="E125" s="18">
        <f>[2]ООД!T124</f>
        <v>0</v>
      </c>
      <c r="F125" s="18">
        <f>[2]ПООБ!T124</f>
        <v>0</v>
      </c>
      <c r="G125" s="18">
        <f>'[2]КБ №6'!T124</f>
        <v>0</v>
      </c>
      <c r="H125" s="18">
        <f>[2]Кузн.дет.!T124</f>
        <v>0</v>
      </c>
      <c r="I125" s="18">
        <f>[2]СВМП!T124</f>
        <v>0</v>
      </c>
      <c r="J125" s="18">
        <f>[2]РЖД!T124</f>
        <v>0</v>
      </c>
      <c r="K125" s="18">
        <f>[2]Инмед!T124</f>
        <v>0</v>
      </c>
      <c r="L125" s="18">
        <f>[2]Измайлова!T124</f>
        <v>0</v>
      </c>
      <c r="M125" s="18">
        <f>[2]Медиклиник!T124</f>
        <v>0</v>
      </c>
      <c r="N125" s="17">
        <f t="shared" si="34"/>
        <v>0</v>
      </c>
      <c r="O125" s="32"/>
      <c r="P125" s="17">
        <f t="shared" si="35"/>
        <v>0</v>
      </c>
      <c r="Q125" s="23">
        <v>221277.43</v>
      </c>
      <c r="R125" s="22">
        <f t="shared" ref="R125:V188" si="40">ROUND(C125*$Q125,2)</f>
        <v>0</v>
      </c>
      <c r="S125" s="22">
        <f t="shared" si="40"/>
        <v>0</v>
      </c>
      <c r="T125" s="22">
        <f t="shared" si="39"/>
        <v>0</v>
      </c>
      <c r="U125" s="22">
        <f t="shared" si="39"/>
        <v>0</v>
      </c>
      <c r="V125" s="22">
        <f t="shared" si="39"/>
        <v>0</v>
      </c>
      <c r="W125" s="22">
        <f t="shared" si="39"/>
        <v>0</v>
      </c>
      <c r="X125" s="22">
        <f t="shared" si="39"/>
        <v>0</v>
      </c>
      <c r="Y125" s="22">
        <f t="shared" si="39"/>
        <v>0</v>
      </c>
      <c r="Z125" s="22">
        <f t="shared" si="39"/>
        <v>0</v>
      </c>
      <c r="AA125" s="22">
        <f t="shared" si="39"/>
        <v>0</v>
      </c>
      <c r="AB125" s="22">
        <f t="shared" si="39"/>
        <v>0</v>
      </c>
      <c r="AC125" s="21">
        <f t="shared" si="37"/>
        <v>0</v>
      </c>
      <c r="AD125" s="33"/>
      <c r="AE125" s="21">
        <f t="shared" si="38"/>
        <v>0</v>
      </c>
    </row>
    <row r="126" spans="1:31" ht="24.75" hidden="1" customHeight="1" x14ac:dyDescent="0.25">
      <c r="A126" s="80"/>
      <c r="B126" s="90"/>
      <c r="C126" s="18">
        <f>'[2]Бурденко_правильно!'!T125</f>
        <v>0</v>
      </c>
      <c r="D126" s="18">
        <f>[2]Филатова!T125</f>
        <v>0</v>
      </c>
      <c r="E126" s="18">
        <f>[2]ООД!T125</f>
        <v>0</v>
      </c>
      <c r="F126" s="18">
        <f>[2]ПООБ!T125</f>
        <v>0</v>
      </c>
      <c r="G126" s="18">
        <f>'[2]КБ №6'!T125</f>
        <v>0</v>
      </c>
      <c r="H126" s="18">
        <f>[2]Кузн.дет.!T125</f>
        <v>0</v>
      </c>
      <c r="I126" s="18">
        <f>[2]СВМП!T125</f>
        <v>0</v>
      </c>
      <c r="J126" s="18">
        <f>[2]РЖД!T125</f>
        <v>0</v>
      </c>
      <c r="K126" s="18">
        <f>[2]Инмед!T125</f>
        <v>0</v>
      </c>
      <c r="L126" s="18">
        <f>[2]Измайлова!T125</f>
        <v>0</v>
      </c>
      <c r="M126" s="18">
        <f>[2]Медиклиник!T125</f>
        <v>0</v>
      </c>
      <c r="N126" s="17">
        <f t="shared" si="34"/>
        <v>0</v>
      </c>
      <c r="O126" s="32"/>
      <c r="P126" s="17">
        <f t="shared" si="35"/>
        <v>0</v>
      </c>
      <c r="Q126" s="23">
        <v>221277.43</v>
      </c>
      <c r="R126" s="22">
        <f t="shared" si="40"/>
        <v>0</v>
      </c>
      <c r="S126" s="22">
        <f t="shared" si="40"/>
        <v>0</v>
      </c>
      <c r="T126" s="22">
        <f t="shared" si="39"/>
        <v>0</v>
      </c>
      <c r="U126" s="22">
        <f t="shared" si="39"/>
        <v>0</v>
      </c>
      <c r="V126" s="22">
        <f t="shared" si="39"/>
        <v>0</v>
      </c>
      <c r="W126" s="22">
        <f t="shared" si="39"/>
        <v>0</v>
      </c>
      <c r="X126" s="22">
        <f t="shared" si="39"/>
        <v>0</v>
      </c>
      <c r="Y126" s="22">
        <f t="shared" si="39"/>
        <v>0</v>
      </c>
      <c r="Z126" s="22">
        <f t="shared" si="39"/>
        <v>0</v>
      </c>
      <c r="AA126" s="22">
        <f t="shared" si="39"/>
        <v>0</v>
      </c>
      <c r="AB126" s="22">
        <f t="shared" si="39"/>
        <v>0</v>
      </c>
      <c r="AC126" s="21">
        <f t="shared" si="37"/>
        <v>0</v>
      </c>
      <c r="AD126" s="33"/>
      <c r="AE126" s="21">
        <f t="shared" si="38"/>
        <v>0</v>
      </c>
    </row>
    <row r="127" spans="1:31" ht="24.75" hidden="1" customHeight="1" x14ac:dyDescent="0.25">
      <c r="A127" s="80"/>
      <c r="B127" s="90"/>
      <c r="C127" s="18">
        <f>'[2]Бурденко_правильно!'!T126</f>
        <v>0</v>
      </c>
      <c r="D127" s="18">
        <f>[2]Филатова!T126</f>
        <v>0</v>
      </c>
      <c r="E127" s="18">
        <f>[2]ООД!T126</f>
        <v>0</v>
      </c>
      <c r="F127" s="18">
        <f>[2]ПООБ!T126</f>
        <v>0</v>
      </c>
      <c r="G127" s="18">
        <f>'[2]КБ №6'!T126</f>
        <v>0</v>
      </c>
      <c r="H127" s="18">
        <f>[2]Кузн.дет.!T126</f>
        <v>0</v>
      </c>
      <c r="I127" s="18">
        <f>[2]СВМП!T126</f>
        <v>0</v>
      </c>
      <c r="J127" s="18">
        <f>[2]РЖД!T126</f>
        <v>0</v>
      </c>
      <c r="K127" s="18">
        <f>[2]Инмед!T126</f>
        <v>0</v>
      </c>
      <c r="L127" s="18">
        <f>[2]Измайлова!T126</f>
        <v>0</v>
      </c>
      <c r="M127" s="18">
        <f>[2]Медиклиник!T126</f>
        <v>0</v>
      </c>
      <c r="N127" s="17">
        <f t="shared" si="34"/>
        <v>0</v>
      </c>
      <c r="O127" s="32"/>
      <c r="P127" s="17">
        <f t="shared" si="35"/>
        <v>0</v>
      </c>
      <c r="Q127" s="23">
        <v>221277.43</v>
      </c>
      <c r="R127" s="22">
        <f t="shared" si="40"/>
        <v>0</v>
      </c>
      <c r="S127" s="22">
        <f t="shared" si="40"/>
        <v>0</v>
      </c>
      <c r="T127" s="22">
        <f t="shared" si="39"/>
        <v>0</v>
      </c>
      <c r="U127" s="22">
        <f t="shared" si="39"/>
        <v>0</v>
      </c>
      <c r="V127" s="22">
        <f t="shared" si="39"/>
        <v>0</v>
      </c>
      <c r="W127" s="22">
        <f t="shared" si="39"/>
        <v>0</v>
      </c>
      <c r="X127" s="22">
        <f t="shared" si="39"/>
        <v>0</v>
      </c>
      <c r="Y127" s="22">
        <f t="shared" si="39"/>
        <v>0</v>
      </c>
      <c r="Z127" s="22">
        <f t="shared" si="39"/>
        <v>0</v>
      </c>
      <c r="AA127" s="22">
        <f t="shared" si="39"/>
        <v>0</v>
      </c>
      <c r="AB127" s="22">
        <f t="shared" si="39"/>
        <v>0</v>
      </c>
      <c r="AC127" s="21">
        <f t="shared" si="37"/>
        <v>0</v>
      </c>
      <c r="AD127" s="33"/>
      <c r="AE127" s="21">
        <f t="shared" si="38"/>
        <v>0</v>
      </c>
    </row>
    <row r="128" spans="1:31" ht="24.75" hidden="1" customHeight="1" x14ac:dyDescent="0.25">
      <c r="A128" s="80"/>
      <c r="B128" s="90"/>
      <c r="C128" s="18">
        <f>'[2]Бурденко_правильно!'!T127</f>
        <v>0</v>
      </c>
      <c r="D128" s="18">
        <f>[2]Филатова!T127</f>
        <v>0</v>
      </c>
      <c r="E128" s="18">
        <f>[2]ООД!T127</f>
        <v>0</v>
      </c>
      <c r="F128" s="18">
        <f>[2]ПООБ!T127</f>
        <v>0</v>
      </c>
      <c r="G128" s="18">
        <f>'[2]КБ №6'!T127</f>
        <v>0</v>
      </c>
      <c r="H128" s="18">
        <f>[2]Кузн.дет.!T127</f>
        <v>0</v>
      </c>
      <c r="I128" s="18">
        <f>[2]СВМП!T127</f>
        <v>0</v>
      </c>
      <c r="J128" s="18">
        <f>[2]РЖД!T127</f>
        <v>0</v>
      </c>
      <c r="K128" s="18">
        <f>[2]Инмед!T127</f>
        <v>0</v>
      </c>
      <c r="L128" s="18">
        <f>[2]Измайлова!T127</f>
        <v>0</v>
      </c>
      <c r="M128" s="18">
        <f>[2]Медиклиник!T127</f>
        <v>0</v>
      </c>
      <c r="N128" s="17">
        <f t="shared" si="34"/>
        <v>0</v>
      </c>
      <c r="O128" s="32"/>
      <c r="P128" s="17">
        <f t="shared" si="35"/>
        <v>0</v>
      </c>
      <c r="Q128" s="23">
        <v>221277.43</v>
      </c>
      <c r="R128" s="22">
        <f t="shared" si="40"/>
        <v>0</v>
      </c>
      <c r="S128" s="22">
        <f t="shared" si="40"/>
        <v>0</v>
      </c>
      <c r="T128" s="22">
        <f t="shared" si="39"/>
        <v>0</v>
      </c>
      <c r="U128" s="22">
        <f t="shared" si="39"/>
        <v>0</v>
      </c>
      <c r="V128" s="22">
        <f t="shared" si="39"/>
        <v>0</v>
      </c>
      <c r="W128" s="22">
        <f t="shared" si="39"/>
        <v>0</v>
      </c>
      <c r="X128" s="22">
        <f t="shared" si="39"/>
        <v>0</v>
      </c>
      <c r="Y128" s="22">
        <f t="shared" si="39"/>
        <v>0</v>
      </c>
      <c r="Z128" s="22">
        <f t="shared" si="39"/>
        <v>0</v>
      </c>
      <c r="AA128" s="22">
        <f t="shared" si="39"/>
        <v>0</v>
      </c>
      <c r="AB128" s="22">
        <f t="shared" si="39"/>
        <v>0</v>
      </c>
      <c r="AC128" s="21">
        <f t="shared" si="37"/>
        <v>0</v>
      </c>
      <c r="AD128" s="33"/>
      <c r="AE128" s="21">
        <f t="shared" si="38"/>
        <v>0</v>
      </c>
    </row>
    <row r="129" spans="1:31" ht="24.75" hidden="1" customHeight="1" x14ac:dyDescent="0.25">
      <c r="A129" s="80"/>
      <c r="B129" s="90"/>
      <c r="C129" s="18">
        <f>'[2]Бурденко_правильно!'!T128</f>
        <v>0</v>
      </c>
      <c r="D129" s="18">
        <f>[2]Филатова!T128</f>
        <v>0</v>
      </c>
      <c r="E129" s="18">
        <f>[2]ООД!T128</f>
        <v>0</v>
      </c>
      <c r="F129" s="18">
        <f>[2]ПООБ!T128</f>
        <v>0</v>
      </c>
      <c r="G129" s="18">
        <f>'[2]КБ №6'!T128</f>
        <v>0</v>
      </c>
      <c r="H129" s="18">
        <f>[2]Кузн.дет.!T128</f>
        <v>0</v>
      </c>
      <c r="I129" s="18">
        <f>[2]СВМП!T128</f>
        <v>0</v>
      </c>
      <c r="J129" s="18">
        <f>[2]РЖД!T128</f>
        <v>0</v>
      </c>
      <c r="K129" s="18">
        <f>[2]Инмед!T128</f>
        <v>0</v>
      </c>
      <c r="L129" s="18">
        <f>[2]Измайлова!T128</f>
        <v>0</v>
      </c>
      <c r="M129" s="18">
        <f>[2]Медиклиник!T128</f>
        <v>0</v>
      </c>
      <c r="N129" s="17">
        <f t="shared" si="34"/>
        <v>0</v>
      </c>
      <c r="O129" s="32"/>
      <c r="P129" s="17">
        <f t="shared" si="35"/>
        <v>0</v>
      </c>
      <c r="Q129" s="23">
        <v>221277.43</v>
      </c>
      <c r="R129" s="22">
        <f t="shared" si="40"/>
        <v>0</v>
      </c>
      <c r="S129" s="22">
        <f t="shared" si="40"/>
        <v>0</v>
      </c>
      <c r="T129" s="22">
        <f t="shared" si="39"/>
        <v>0</v>
      </c>
      <c r="U129" s="22">
        <f t="shared" si="39"/>
        <v>0</v>
      </c>
      <c r="V129" s="22">
        <f t="shared" si="39"/>
        <v>0</v>
      </c>
      <c r="W129" s="22">
        <f t="shared" si="39"/>
        <v>0</v>
      </c>
      <c r="X129" s="22">
        <f t="shared" si="39"/>
        <v>0</v>
      </c>
      <c r="Y129" s="22">
        <f t="shared" si="39"/>
        <v>0</v>
      </c>
      <c r="Z129" s="22">
        <f t="shared" si="39"/>
        <v>0</v>
      </c>
      <c r="AA129" s="22">
        <f t="shared" si="39"/>
        <v>0</v>
      </c>
      <c r="AB129" s="22">
        <f t="shared" si="39"/>
        <v>0</v>
      </c>
      <c r="AC129" s="21">
        <f t="shared" si="37"/>
        <v>0</v>
      </c>
      <c r="AD129" s="33"/>
      <c r="AE129" s="21">
        <f t="shared" si="38"/>
        <v>0</v>
      </c>
    </row>
    <row r="130" spans="1:31" ht="24.75" hidden="1" customHeight="1" x14ac:dyDescent="0.25">
      <c r="A130" s="80"/>
      <c r="B130" s="90"/>
      <c r="C130" s="18">
        <f>'[2]Бурденко_правильно!'!T129</f>
        <v>0</v>
      </c>
      <c r="D130" s="18">
        <f>[2]Филатова!T129</f>
        <v>0</v>
      </c>
      <c r="E130" s="18">
        <f>[2]ООД!T129</f>
        <v>0</v>
      </c>
      <c r="F130" s="18">
        <f>[2]ПООБ!T129</f>
        <v>0</v>
      </c>
      <c r="G130" s="18">
        <f>'[2]КБ №6'!T129</f>
        <v>0</v>
      </c>
      <c r="H130" s="18">
        <f>[2]Кузн.дет.!T129</f>
        <v>0</v>
      </c>
      <c r="I130" s="18">
        <f>[2]СВМП!T129</f>
        <v>0</v>
      </c>
      <c r="J130" s="18">
        <f>[2]РЖД!T129</f>
        <v>0</v>
      </c>
      <c r="K130" s="18">
        <f>[2]Инмед!T129</f>
        <v>0</v>
      </c>
      <c r="L130" s="18">
        <f>[2]Измайлова!T129</f>
        <v>0</v>
      </c>
      <c r="M130" s="18">
        <f>[2]Медиклиник!T129</f>
        <v>0</v>
      </c>
      <c r="N130" s="17">
        <f t="shared" si="34"/>
        <v>0</v>
      </c>
      <c r="O130" s="32"/>
      <c r="P130" s="17">
        <f t="shared" si="35"/>
        <v>0</v>
      </c>
      <c r="Q130" s="23">
        <v>221277.43</v>
      </c>
      <c r="R130" s="22">
        <f t="shared" si="40"/>
        <v>0</v>
      </c>
      <c r="S130" s="22">
        <f t="shared" si="40"/>
        <v>0</v>
      </c>
      <c r="T130" s="22">
        <f t="shared" si="39"/>
        <v>0</v>
      </c>
      <c r="U130" s="22">
        <f t="shared" si="39"/>
        <v>0</v>
      </c>
      <c r="V130" s="22">
        <f t="shared" si="39"/>
        <v>0</v>
      </c>
      <c r="W130" s="22">
        <f t="shared" si="39"/>
        <v>0</v>
      </c>
      <c r="X130" s="22">
        <f t="shared" si="39"/>
        <v>0</v>
      </c>
      <c r="Y130" s="22">
        <f t="shared" si="39"/>
        <v>0</v>
      </c>
      <c r="Z130" s="22">
        <f t="shared" si="39"/>
        <v>0</v>
      </c>
      <c r="AA130" s="22">
        <f t="shared" si="39"/>
        <v>0</v>
      </c>
      <c r="AB130" s="22">
        <f t="shared" si="39"/>
        <v>0</v>
      </c>
      <c r="AC130" s="21">
        <f t="shared" si="37"/>
        <v>0</v>
      </c>
      <c r="AD130" s="33"/>
      <c r="AE130" s="21">
        <f t="shared" si="38"/>
        <v>0</v>
      </c>
    </row>
    <row r="131" spans="1:31" ht="24.75" hidden="1" customHeight="1" x14ac:dyDescent="0.25">
      <c r="A131" s="80"/>
      <c r="B131" s="90"/>
      <c r="C131" s="18">
        <f>'[2]Бурденко_правильно!'!T130</f>
        <v>0</v>
      </c>
      <c r="D131" s="18">
        <f>[2]Филатова!T130</f>
        <v>0</v>
      </c>
      <c r="E131" s="18">
        <f>[2]ООД!T130</f>
        <v>0</v>
      </c>
      <c r="F131" s="18">
        <f>[2]ПООБ!T130</f>
        <v>0</v>
      </c>
      <c r="G131" s="18">
        <f>'[2]КБ №6'!T130</f>
        <v>0</v>
      </c>
      <c r="H131" s="18">
        <f>[2]Кузн.дет.!T130</f>
        <v>0</v>
      </c>
      <c r="I131" s="18">
        <f>[2]СВМП!T130</f>
        <v>0</v>
      </c>
      <c r="J131" s="18">
        <f>[2]РЖД!T130</f>
        <v>0</v>
      </c>
      <c r="K131" s="18">
        <f>[2]Инмед!T130</f>
        <v>0</v>
      </c>
      <c r="L131" s="18">
        <f>[2]Измайлова!T130</f>
        <v>0</v>
      </c>
      <c r="M131" s="18">
        <f>[2]Медиклиник!T130</f>
        <v>0</v>
      </c>
      <c r="N131" s="17">
        <f t="shared" si="34"/>
        <v>0</v>
      </c>
      <c r="O131" s="32"/>
      <c r="P131" s="17">
        <f t="shared" si="35"/>
        <v>0</v>
      </c>
      <c r="Q131" s="23">
        <v>221277.43</v>
      </c>
      <c r="R131" s="22">
        <f t="shared" si="40"/>
        <v>0</v>
      </c>
      <c r="S131" s="22">
        <f t="shared" si="40"/>
        <v>0</v>
      </c>
      <c r="T131" s="22">
        <f t="shared" si="39"/>
        <v>0</v>
      </c>
      <c r="U131" s="22">
        <f t="shared" si="39"/>
        <v>0</v>
      </c>
      <c r="V131" s="22">
        <f t="shared" si="39"/>
        <v>0</v>
      </c>
      <c r="W131" s="22">
        <f t="shared" si="39"/>
        <v>0</v>
      </c>
      <c r="X131" s="22">
        <f t="shared" si="39"/>
        <v>0</v>
      </c>
      <c r="Y131" s="22">
        <f t="shared" si="39"/>
        <v>0</v>
      </c>
      <c r="Z131" s="22">
        <f t="shared" si="39"/>
        <v>0</v>
      </c>
      <c r="AA131" s="22">
        <f t="shared" si="39"/>
        <v>0</v>
      </c>
      <c r="AB131" s="22">
        <f t="shared" si="39"/>
        <v>0</v>
      </c>
      <c r="AC131" s="21">
        <f t="shared" si="37"/>
        <v>0</v>
      </c>
      <c r="AD131" s="33"/>
      <c r="AE131" s="21">
        <f t="shared" si="38"/>
        <v>0</v>
      </c>
    </row>
    <row r="132" spans="1:31" ht="24.75" hidden="1" customHeight="1" x14ac:dyDescent="0.25">
      <c r="A132" s="80"/>
      <c r="B132" s="90"/>
      <c r="C132" s="18">
        <f>'[2]Бурденко_правильно!'!T131</f>
        <v>0</v>
      </c>
      <c r="D132" s="18">
        <f>[2]Филатова!T131</f>
        <v>0</v>
      </c>
      <c r="E132" s="18">
        <f>[2]ООД!T131</f>
        <v>0</v>
      </c>
      <c r="F132" s="18">
        <f>[2]ПООБ!T131</f>
        <v>0</v>
      </c>
      <c r="G132" s="18">
        <f>'[2]КБ №6'!T131</f>
        <v>0</v>
      </c>
      <c r="H132" s="18">
        <f>[2]Кузн.дет.!T131</f>
        <v>0</v>
      </c>
      <c r="I132" s="18">
        <f>[2]СВМП!T131</f>
        <v>0</v>
      </c>
      <c r="J132" s="18">
        <f>[2]РЖД!T131</f>
        <v>0</v>
      </c>
      <c r="K132" s="18">
        <f>[2]Инмед!T131</f>
        <v>0</v>
      </c>
      <c r="L132" s="18">
        <f>[2]Измайлова!T131</f>
        <v>0</v>
      </c>
      <c r="M132" s="18">
        <f>[2]Медиклиник!T131</f>
        <v>0</v>
      </c>
      <c r="N132" s="17">
        <f t="shared" si="34"/>
        <v>0</v>
      </c>
      <c r="O132" s="32"/>
      <c r="P132" s="17">
        <f t="shared" si="35"/>
        <v>0</v>
      </c>
      <c r="Q132" s="23">
        <v>221277.43</v>
      </c>
      <c r="R132" s="22">
        <f t="shared" si="40"/>
        <v>0</v>
      </c>
      <c r="S132" s="22">
        <f t="shared" si="40"/>
        <v>0</v>
      </c>
      <c r="T132" s="22">
        <f t="shared" si="39"/>
        <v>0</v>
      </c>
      <c r="U132" s="22">
        <f t="shared" si="39"/>
        <v>0</v>
      </c>
      <c r="V132" s="22">
        <f t="shared" si="39"/>
        <v>0</v>
      </c>
      <c r="W132" s="22">
        <f t="shared" si="39"/>
        <v>0</v>
      </c>
      <c r="X132" s="22">
        <f t="shared" si="39"/>
        <v>0</v>
      </c>
      <c r="Y132" s="22">
        <f t="shared" si="39"/>
        <v>0</v>
      </c>
      <c r="Z132" s="22">
        <f t="shared" si="39"/>
        <v>0</v>
      </c>
      <c r="AA132" s="22">
        <f t="shared" si="39"/>
        <v>0</v>
      </c>
      <c r="AB132" s="22">
        <f t="shared" si="39"/>
        <v>0</v>
      </c>
      <c r="AC132" s="21">
        <f t="shared" si="37"/>
        <v>0</v>
      </c>
      <c r="AD132" s="33"/>
      <c r="AE132" s="21">
        <f t="shared" si="38"/>
        <v>0</v>
      </c>
    </row>
    <row r="133" spans="1:31" ht="56.25" hidden="1" customHeight="1" x14ac:dyDescent="0.25">
      <c r="A133" s="80"/>
      <c r="B133" s="90"/>
      <c r="C133" s="18">
        <f>'[2]Бурденко_правильно!'!T132</f>
        <v>0</v>
      </c>
      <c r="D133" s="18">
        <f>[2]Филатова!T132</f>
        <v>0</v>
      </c>
      <c r="E133" s="18">
        <f>[2]ООД!T132</f>
        <v>0</v>
      </c>
      <c r="F133" s="18">
        <f>[2]ПООБ!T132</f>
        <v>0</v>
      </c>
      <c r="G133" s="18">
        <f>'[2]КБ №6'!T132</f>
        <v>0</v>
      </c>
      <c r="H133" s="18">
        <f>[2]Кузн.дет.!T132</f>
        <v>0</v>
      </c>
      <c r="I133" s="18">
        <f>[2]СВМП!T132</f>
        <v>0</v>
      </c>
      <c r="J133" s="18">
        <f>[2]РЖД!T132</f>
        <v>0</v>
      </c>
      <c r="K133" s="18">
        <f>[2]Инмед!T132</f>
        <v>0</v>
      </c>
      <c r="L133" s="18">
        <f>[2]Измайлова!T132</f>
        <v>0</v>
      </c>
      <c r="M133" s="18">
        <f>[2]Медиклиник!T132</f>
        <v>0</v>
      </c>
      <c r="N133" s="17">
        <f t="shared" si="34"/>
        <v>0</v>
      </c>
      <c r="O133" s="32"/>
      <c r="P133" s="17">
        <f t="shared" si="35"/>
        <v>0</v>
      </c>
      <c r="Q133" s="23">
        <v>221277.43</v>
      </c>
      <c r="R133" s="22">
        <f t="shared" si="40"/>
        <v>0</v>
      </c>
      <c r="S133" s="22">
        <f t="shared" si="40"/>
        <v>0</v>
      </c>
      <c r="T133" s="22">
        <f t="shared" si="39"/>
        <v>0</v>
      </c>
      <c r="U133" s="22">
        <f t="shared" si="39"/>
        <v>0</v>
      </c>
      <c r="V133" s="22">
        <f t="shared" si="39"/>
        <v>0</v>
      </c>
      <c r="W133" s="22">
        <f t="shared" si="39"/>
        <v>0</v>
      </c>
      <c r="X133" s="22">
        <f t="shared" si="39"/>
        <v>0</v>
      </c>
      <c r="Y133" s="22">
        <f t="shared" si="39"/>
        <v>0</v>
      </c>
      <c r="Z133" s="22">
        <f t="shared" si="39"/>
        <v>0</v>
      </c>
      <c r="AA133" s="22">
        <f t="shared" si="39"/>
        <v>0</v>
      </c>
      <c r="AB133" s="22">
        <f t="shared" si="39"/>
        <v>0</v>
      </c>
      <c r="AC133" s="21">
        <f t="shared" si="37"/>
        <v>0</v>
      </c>
      <c r="AD133" s="33"/>
      <c r="AE133" s="21">
        <f t="shared" si="38"/>
        <v>0</v>
      </c>
    </row>
    <row r="134" spans="1:31" ht="29.25" hidden="1" customHeight="1" x14ac:dyDescent="0.25">
      <c r="A134" s="80"/>
      <c r="B134" s="90"/>
      <c r="C134" s="18">
        <f>'[2]Бурденко_правильно!'!T133</f>
        <v>0</v>
      </c>
      <c r="D134" s="18">
        <f>[2]Филатова!T133</f>
        <v>0</v>
      </c>
      <c r="E134" s="18">
        <f>[2]ООД!T133</f>
        <v>0</v>
      </c>
      <c r="F134" s="18">
        <f>[2]ПООБ!T133</f>
        <v>0</v>
      </c>
      <c r="G134" s="18">
        <f>'[2]КБ №6'!T133</f>
        <v>0</v>
      </c>
      <c r="H134" s="18">
        <f>[2]Кузн.дет.!T133</f>
        <v>0</v>
      </c>
      <c r="I134" s="18">
        <f>[2]СВМП!T133</f>
        <v>0</v>
      </c>
      <c r="J134" s="18">
        <f>[2]РЖД!T133</f>
        <v>0</v>
      </c>
      <c r="K134" s="18">
        <f>[2]Инмед!T133</f>
        <v>0</v>
      </c>
      <c r="L134" s="18">
        <f>[2]Измайлова!T133</f>
        <v>0</v>
      </c>
      <c r="M134" s="18">
        <f>[2]Медиклиник!T133</f>
        <v>0</v>
      </c>
      <c r="N134" s="17">
        <f t="shared" si="34"/>
        <v>0</v>
      </c>
      <c r="O134" s="32"/>
      <c r="P134" s="17">
        <f t="shared" si="35"/>
        <v>0</v>
      </c>
      <c r="Q134" s="23">
        <v>221277.43</v>
      </c>
      <c r="R134" s="22">
        <f t="shared" si="40"/>
        <v>0</v>
      </c>
      <c r="S134" s="22">
        <f t="shared" si="40"/>
        <v>0</v>
      </c>
      <c r="T134" s="22">
        <f t="shared" si="39"/>
        <v>0</v>
      </c>
      <c r="U134" s="22">
        <f t="shared" si="39"/>
        <v>0</v>
      </c>
      <c r="V134" s="22">
        <f t="shared" si="39"/>
        <v>0</v>
      </c>
      <c r="W134" s="22">
        <f t="shared" si="39"/>
        <v>0</v>
      </c>
      <c r="X134" s="22">
        <f t="shared" si="39"/>
        <v>0</v>
      </c>
      <c r="Y134" s="22">
        <f t="shared" si="39"/>
        <v>0</v>
      </c>
      <c r="Z134" s="22">
        <f t="shared" si="39"/>
        <v>0</v>
      </c>
      <c r="AA134" s="22">
        <f t="shared" si="39"/>
        <v>0</v>
      </c>
      <c r="AB134" s="22">
        <f t="shared" si="39"/>
        <v>0</v>
      </c>
      <c r="AC134" s="21">
        <f t="shared" si="37"/>
        <v>0</v>
      </c>
      <c r="AD134" s="33"/>
      <c r="AE134" s="21">
        <f t="shared" si="38"/>
        <v>0</v>
      </c>
    </row>
    <row r="135" spans="1:31" ht="29.25" hidden="1" customHeight="1" x14ac:dyDescent="0.25">
      <c r="A135" s="80"/>
      <c r="B135" s="90"/>
      <c r="C135" s="18">
        <f>'[2]Бурденко_правильно!'!T134</f>
        <v>0</v>
      </c>
      <c r="D135" s="18">
        <f>[2]Филатова!T134</f>
        <v>0</v>
      </c>
      <c r="E135" s="18">
        <f>[2]ООД!T134</f>
        <v>0</v>
      </c>
      <c r="F135" s="18">
        <f>[2]ПООБ!T134</f>
        <v>0</v>
      </c>
      <c r="G135" s="18">
        <f>'[2]КБ №6'!T134</f>
        <v>0</v>
      </c>
      <c r="H135" s="18">
        <f>[2]Кузн.дет.!T134</f>
        <v>0</v>
      </c>
      <c r="I135" s="18">
        <f>[2]СВМП!T134</f>
        <v>0</v>
      </c>
      <c r="J135" s="18">
        <f>[2]РЖД!T134</f>
        <v>0</v>
      </c>
      <c r="K135" s="18">
        <f>[2]Инмед!T134</f>
        <v>0</v>
      </c>
      <c r="L135" s="18">
        <f>[2]Измайлова!T134</f>
        <v>0</v>
      </c>
      <c r="M135" s="18">
        <f>[2]Медиклиник!T134</f>
        <v>0</v>
      </c>
      <c r="N135" s="17">
        <f t="shared" si="34"/>
        <v>0</v>
      </c>
      <c r="O135" s="32"/>
      <c r="P135" s="17">
        <f t="shared" si="35"/>
        <v>0</v>
      </c>
      <c r="Q135" s="23">
        <v>221277.43</v>
      </c>
      <c r="R135" s="22">
        <f t="shared" si="40"/>
        <v>0</v>
      </c>
      <c r="S135" s="22">
        <f t="shared" si="40"/>
        <v>0</v>
      </c>
      <c r="T135" s="22">
        <f t="shared" si="39"/>
        <v>0</v>
      </c>
      <c r="U135" s="22">
        <f t="shared" si="39"/>
        <v>0</v>
      </c>
      <c r="V135" s="22">
        <f t="shared" si="39"/>
        <v>0</v>
      </c>
      <c r="W135" s="22">
        <f t="shared" si="39"/>
        <v>0</v>
      </c>
      <c r="X135" s="22">
        <f t="shared" si="39"/>
        <v>0</v>
      </c>
      <c r="Y135" s="22">
        <f t="shared" si="39"/>
        <v>0</v>
      </c>
      <c r="Z135" s="22">
        <f t="shared" si="39"/>
        <v>0</v>
      </c>
      <c r="AA135" s="22">
        <f t="shared" si="39"/>
        <v>0</v>
      </c>
      <c r="AB135" s="22">
        <f t="shared" si="39"/>
        <v>0</v>
      </c>
      <c r="AC135" s="21">
        <f t="shared" si="37"/>
        <v>0</v>
      </c>
      <c r="AD135" s="33"/>
      <c r="AE135" s="21">
        <f t="shared" si="38"/>
        <v>0</v>
      </c>
    </row>
    <row r="136" spans="1:31" ht="29.25" hidden="1" customHeight="1" x14ac:dyDescent="0.25">
      <c r="A136" s="80"/>
      <c r="B136" s="90"/>
      <c r="C136" s="18">
        <f>'[2]Бурденко_правильно!'!T135</f>
        <v>0</v>
      </c>
      <c r="D136" s="18">
        <f>[2]Филатова!T135</f>
        <v>0</v>
      </c>
      <c r="E136" s="18">
        <f>[2]ООД!T135</f>
        <v>0</v>
      </c>
      <c r="F136" s="18">
        <f>[2]ПООБ!T135</f>
        <v>0</v>
      </c>
      <c r="G136" s="18">
        <f>'[2]КБ №6'!T135</f>
        <v>0</v>
      </c>
      <c r="H136" s="18">
        <f>[2]Кузн.дет.!T135</f>
        <v>0</v>
      </c>
      <c r="I136" s="18">
        <f>[2]СВМП!T135</f>
        <v>0</v>
      </c>
      <c r="J136" s="18">
        <f>[2]РЖД!T135</f>
        <v>0</v>
      </c>
      <c r="K136" s="18">
        <f>[2]Инмед!T135</f>
        <v>0</v>
      </c>
      <c r="L136" s="18">
        <f>[2]Измайлова!T135</f>
        <v>0</v>
      </c>
      <c r="M136" s="18">
        <f>[2]Медиклиник!T135</f>
        <v>0</v>
      </c>
      <c r="N136" s="17">
        <f t="shared" si="34"/>
        <v>0</v>
      </c>
      <c r="O136" s="32"/>
      <c r="P136" s="17">
        <f t="shared" si="35"/>
        <v>0</v>
      </c>
      <c r="Q136" s="23">
        <v>221277.43</v>
      </c>
      <c r="R136" s="22">
        <f t="shared" si="40"/>
        <v>0</v>
      </c>
      <c r="S136" s="22">
        <f t="shared" si="40"/>
        <v>0</v>
      </c>
      <c r="T136" s="22">
        <f t="shared" si="39"/>
        <v>0</v>
      </c>
      <c r="U136" s="22">
        <f t="shared" si="39"/>
        <v>0</v>
      </c>
      <c r="V136" s="22">
        <f t="shared" si="39"/>
        <v>0</v>
      </c>
      <c r="W136" s="22">
        <f t="shared" si="39"/>
        <v>0</v>
      </c>
      <c r="X136" s="22">
        <f t="shared" si="39"/>
        <v>0</v>
      </c>
      <c r="Y136" s="22">
        <f t="shared" si="39"/>
        <v>0</v>
      </c>
      <c r="Z136" s="22">
        <f t="shared" si="39"/>
        <v>0</v>
      </c>
      <c r="AA136" s="22">
        <f t="shared" si="39"/>
        <v>0</v>
      </c>
      <c r="AB136" s="22">
        <f t="shared" si="39"/>
        <v>0</v>
      </c>
      <c r="AC136" s="21">
        <f t="shared" si="37"/>
        <v>0</v>
      </c>
      <c r="AD136" s="33"/>
      <c r="AE136" s="21">
        <f t="shared" si="38"/>
        <v>0</v>
      </c>
    </row>
    <row r="137" spans="1:31" ht="29.25" hidden="1" customHeight="1" x14ac:dyDescent="0.25">
      <c r="A137" s="80"/>
      <c r="B137" s="90"/>
      <c r="C137" s="18">
        <f>'[2]Бурденко_правильно!'!T136</f>
        <v>0</v>
      </c>
      <c r="D137" s="18">
        <f>[2]Филатова!T136</f>
        <v>0</v>
      </c>
      <c r="E137" s="18">
        <f>[2]ООД!T136</f>
        <v>0</v>
      </c>
      <c r="F137" s="18">
        <f>[2]ПООБ!T136</f>
        <v>0</v>
      </c>
      <c r="G137" s="18">
        <f>'[2]КБ №6'!T136</f>
        <v>0</v>
      </c>
      <c r="H137" s="18">
        <f>[2]Кузн.дет.!T136</f>
        <v>0</v>
      </c>
      <c r="I137" s="18">
        <f>[2]СВМП!T136</f>
        <v>0</v>
      </c>
      <c r="J137" s="18">
        <f>[2]РЖД!T136</f>
        <v>0</v>
      </c>
      <c r="K137" s="18">
        <f>[2]Инмед!T136</f>
        <v>0</v>
      </c>
      <c r="L137" s="18">
        <f>[2]Измайлова!T136</f>
        <v>0</v>
      </c>
      <c r="M137" s="18">
        <f>[2]Медиклиник!T136</f>
        <v>0</v>
      </c>
      <c r="N137" s="17">
        <f t="shared" si="34"/>
        <v>0</v>
      </c>
      <c r="O137" s="32"/>
      <c r="P137" s="17">
        <f t="shared" si="35"/>
        <v>0</v>
      </c>
      <c r="Q137" s="23">
        <v>221277.43</v>
      </c>
      <c r="R137" s="22">
        <f t="shared" si="40"/>
        <v>0</v>
      </c>
      <c r="S137" s="22">
        <f t="shared" si="40"/>
        <v>0</v>
      </c>
      <c r="T137" s="22">
        <f t="shared" si="39"/>
        <v>0</v>
      </c>
      <c r="U137" s="22">
        <f t="shared" si="39"/>
        <v>0</v>
      </c>
      <c r="V137" s="22">
        <f t="shared" si="39"/>
        <v>0</v>
      </c>
      <c r="W137" s="22">
        <f t="shared" si="39"/>
        <v>0</v>
      </c>
      <c r="X137" s="22">
        <f t="shared" si="39"/>
        <v>0</v>
      </c>
      <c r="Y137" s="22">
        <f t="shared" si="39"/>
        <v>0</v>
      </c>
      <c r="Z137" s="22">
        <f t="shared" si="39"/>
        <v>0</v>
      </c>
      <c r="AA137" s="22">
        <f t="shared" si="39"/>
        <v>0</v>
      </c>
      <c r="AB137" s="22">
        <f t="shared" si="39"/>
        <v>0</v>
      </c>
      <c r="AC137" s="21">
        <f t="shared" si="37"/>
        <v>0</v>
      </c>
      <c r="AD137" s="33"/>
      <c r="AE137" s="21">
        <f t="shared" si="38"/>
        <v>0</v>
      </c>
    </row>
    <row r="138" spans="1:31" ht="29.25" hidden="1" customHeight="1" x14ac:dyDescent="0.25">
      <c r="A138" s="80"/>
      <c r="B138" s="90"/>
      <c r="C138" s="18">
        <f>'[2]Бурденко_правильно!'!T137</f>
        <v>0</v>
      </c>
      <c r="D138" s="18">
        <f>[2]Филатова!T137</f>
        <v>0</v>
      </c>
      <c r="E138" s="18">
        <f>[2]ООД!T137</f>
        <v>0</v>
      </c>
      <c r="F138" s="18">
        <f>[2]ПООБ!T137</f>
        <v>0</v>
      </c>
      <c r="G138" s="18">
        <f>'[2]КБ №6'!T137</f>
        <v>0</v>
      </c>
      <c r="H138" s="18">
        <f>[2]Кузн.дет.!T137</f>
        <v>0</v>
      </c>
      <c r="I138" s="18">
        <f>[2]СВМП!T137</f>
        <v>0</v>
      </c>
      <c r="J138" s="18">
        <f>[2]РЖД!T137</f>
        <v>0</v>
      </c>
      <c r="K138" s="18">
        <f>[2]Инмед!T137</f>
        <v>0</v>
      </c>
      <c r="L138" s="18">
        <f>[2]Измайлова!T137</f>
        <v>0</v>
      </c>
      <c r="M138" s="18">
        <f>[2]Медиклиник!T137</f>
        <v>0</v>
      </c>
      <c r="N138" s="17">
        <f t="shared" si="34"/>
        <v>0</v>
      </c>
      <c r="O138" s="32"/>
      <c r="P138" s="17">
        <f t="shared" si="35"/>
        <v>0</v>
      </c>
      <c r="Q138" s="23">
        <v>221277.43</v>
      </c>
      <c r="R138" s="22">
        <f t="shared" si="40"/>
        <v>0</v>
      </c>
      <c r="S138" s="22">
        <f t="shared" si="40"/>
        <v>0</v>
      </c>
      <c r="T138" s="22">
        <f t="shared" si="39"/>
        <v>0</v>
      </c>
      <c r="U138" s="22">
        <f t="shared" si="39"/>
        <v>0</v>
      </c>
      <c r="V138" s="22">
        <f t="shared" si="39"/>
        <v>0</v>
      </c>
      <c r="W138" s="22">
        <f t="shared" si="39"/>
        <v>0</v>
      </c>
      <c r="X138" s="22">
        <f t="shared" si="39"/>
        <v>0</v>
      </c>
      <c r="Y138" s="22">
        <f t="shared" si="39"/>
        <v>0</v>
      </c>
      <c r="Z138" s="22">
        <f t="shared" si="39"/>
        <v>0</v>
      </c>
      <c r="AA138" s="22">
        <f t="shared" si="39"/>
        <v>0</v>
      </c>
      <c r="AB138" s="22">
        <f t="shared" si="39"/>
        <v>0</v>
      </c>
      <c r="AC138" s="21">
        <f t="shared" si="37"/>
        <v>0</v>
      </c>
      <c r="AD138" s="33"/>
      <c r="AE138" s="21">
        <f t="shared" si="38"/>
        <v>0</v>
      </c>
    </row>
    <row r="139" spans="1:31" ht="29.25" hidden="1" customHeight="1" x14ac:dyDescent="0.25">
      <c r="A139" s="80"/>
      <c r="B139" s="90"/>
      <c r="C139" s="18">
        <f>'[2]Бурденко_правильно!'!T138</f>
        <v>0</v>
      </c>
      <c r="D139" s="18">
        <f>[2]Филатова!T138</f>
        <v>0</v>
      </c>
      <c r="E139" s="18">
        <f>[2]ООД!T138</f>
        <v>0</v>
      </c>
      <c r="F139" s="18">
        <f>[2]ПООБ!T138</f>
        <v>0</v>
      </c>
      <c r="G139" s="18">
        <f>'[2]КБ №6'!T138</f>
        <v>0</v>
      </c>
      <c r="H139" s="18">
        <f>[2]Кузн.дет.!T138</f>
        <v>0</v>
      </c>
      <c r="I139" s="18">
        <f>[2]СВМП!T138</f>
        <v>0</v>
      </c>
      <c r="J139" s="18">
        <f>[2]РЖД!T138</f>
        <v>0</v>
      </c>
      <c r="K139" s="18">
        <f>[2]Инмед!T138</f>
        <v>0</v>
      </c>
      <c r="L139" s="18">
        <f>[2]Измайлова!T138</f>
        <v>0</v>
      </c>
      <c r="M139" s="18">
        <f>[2]Медиклиник!T138</f>
        <v>0</v>
      </c>
      <c r="N139" s="17">
        <f t="shared" si="34"/>
        <v>0</v>
      </c>
      <c r="O139" s="32"/>
      <c r="P139" s="17">
        <f t="shared" si="35"/>
        <v>0</v>
      </c>
      <c r="Q139" s="23">
        <v>221277.43</v>
      </c>
      <c r="R139" s="22">
        <f t="shared" si="40"/>
        <v>0</v>
      </c>
      <c r="S139" s="22">
        <f t="shared" si="40"/>
        <v>0</v>
      </c>
      <c r="T139" s="22">
        <f t="shared" si="39"/>
        <v>0</v>
      </c>
      <c r="U139" s="22">
        <f t="shared" si="39"/>
        <v>0</v>
      </c>
      <c r="V139" s="22">
        <f t="shared" si="39"/>
        <v>0</v>
      </c>
      <c r="W139" s="22">
        <f t="shared" si="39"/>
        <v>0</v>
      </c>
      <c r="X139" s="22">
        <f t="shared" si="39"/>
        <v>0</v>
      </c>
      <c r="Y139" s="22">
        <f t="shared" si="39"/>
        <v>0</v>
      </c>
      <c r="Z139" s="22">
        <f t="shared" si="39"/>
        <v>0</v>
      </c>
      <c r="AA139" s="22">
        <f t="shared" si="39"/>
        <v>0</v>
      </c>
      <c r="AB139" s="22">
        <f t="shared" si="39"/>
        <v>0</v>
      </c>
      <c r="AC139" s="21">
        <f t="shared" si="37"/>
        <v>0</v>
      </c>
      <c r="AD139" s="33"/>
      <c r="AE139" s="21">
        <f t="shared" si="38"/>
        <v>0</v>
      </c>
    </row>
    <row r="140" spans="1:31" ht="29.25" hidden="1" customHeight="1" x14ac:dyDescent="0.25">
      <c r="A140" s="80"/>
      <c r="B140" s="90"/>
      <c r="C140" s="18">
        <f>'[2]Бурденко_правильно!'!T139</f>
        <v>0</v>
      </c>
      <c r="D140" s="18">
        <f>[2]Филатова!T139</f>
        <v>0</v>
      </c>
      <c r="E140" s="18">
        <f>[2]ООД!T139</f>
        <v>0</v>
      </c>
      <c r="F140" s="18">
        <f>[2]ПООБ!T139</f>
        <v>0</v>
      </c>
      <c r="G140" s="18">
        <f>'[2]КБ №6'!T139</f>
        <v>0</v>
      </c>
      <c r="H140" s="18">
        <f>[2]Кузн.дет.!T139</f>
        <v>0</v>
      </c>
      <c r="I140" s="18">
        <f>[2]СВМП!T139</f>
        <v>0</v>
      </c>
      <c r="J140" s="18">
        <f>[2]РЖД!T139</f>
        <v>0</v>
      </c>
      <c r="K140" s="18">
        <f>[2]Инмед!T139</f>
        <v>0</v>
      </c>
      <c r="L140" s="18">
        <f>[2]Измайлова!T139</f>
        <v>0</v>
      </c>
      <c r="M140" s="18">
        <f>[2]Медиклиник!T139</f>
        <v>0</v>
      </c>
      <c r="N140" s="17">
        <f t="shared" si="34"/>
        <v>0</v>
      </c>
      <c r="O140" s="32"/>
      <c r="P140" s="17">
        <f t="shared" si="35"/>
        <v>0</v>
      </c>
      <c r="Q140" s="23">
        <v>221277.43</v>
      </c>
      <c r="R140" s="22">
        <f t="shared" si="40"/>
        <v>0</v>
      </c>
      <c r="S140" s="22">
        <f t="shared" si="40"/>
        <v>0</v>
      </c>
      <c r="T140" s="22">
        <f t="shared" si="39"/>
        <v>0</v>
      </c>
      <c r="U140" s="22">
        <f t="shared" si="39"/>
        <v>0</v>
      </c>
      <c r="V140" s="22">
        <f t="shared" si="39"/>
        <v>0</v>
      </c>
      <c r="W140" s="22">
        <f t="shared" si="39"/>
        <v>0</v>
      </c>
      <c r="X140" s="22">
        <f t="shared" si="39"/>
        <v>0</v>
      </c>
      <c r="Y140" s="22">
        <f t="shared" si="39"/>
        <v>0</v>
      </c>
      <c r="Z140" s="22">
        <f t="shared" si="39"/>
        <v>0</v>
      </c>
      <c r="AA140" s="22">
        <f t="shared" si="39"/>
        <v>0</v>
      </c>
      <c r="AB140" s="22">
        <f t="shared" si="39"/>
        <v>0</v>
      </c>
      <c r="AC140" s="21">
        <f t="shared" si="37"/>
        <v>0</v>
      </c>
      <c r="AD140" s="33"/>
      <c r="AE140" s="21">
        <f t="shared" si="38"/>
        <v>0</v>
      </c>
    </row>
    <row r="141" spans="1:31" ht="29.25" hidden="1" customHeight="1" x14ac:dyDescent="0.25">
      <c r="A141" s="80"/>
      <c r="B141" s="90"/>
      <c r="C141" s="18">
        <f>'[2]Бурденко_правильно!'!T140</f>
        <v>0</v>
      </c>
      <c r="D141" s="18">
        <f>[2]Филатова!T140</f>
        <v>0</v>
      </c>
      <c r="E141" s="18">
        <f>[2]ООД!T140</f>
        <v>0</v>
      </c>
      <c r="F141" s="18">
        <f>[2]ПООБ!T140</f>
        <v>0</v>
      </c>
      <c r="G141" s="18">
        <f>'[2]КБ №6'!T140</f>
        <v>0</v>
      </c>
      <c r="H141" s="18">
        <f>[2]Кузн.дет.!T140</f>
        <v>0</v>
      </c>
      <c r="I141" s="18">
        <f>[2]СВМП!T140</f>
        <v>0</v>
      </c>
      <c r="J141" s="18">
        <f>[2]РЖД!T140</f>
        <v>0</v>
      </c>
      <c r="K141" s="18">
        <f>[2]Инмед!T140</f>
        <v>0</v>
      </c>
      <c r="L141" s="18">
        <f>[2]Измайлова!T140</f>
        <v>0</v>
      </c>
      <c r="M141" s="18">
        <f>[2]Медиклиник!T140</f>
        <v>0</v>
      </c>
      <c r="N141" s="17">
        <f t="shared" si="34"/>
        <v>0</v>
      </c>
      <c r="O141" s="32"/>
      <c r="P141" s="17">
        <f t="shared" si="35"/>
        <v>0</v>
      </c>
      <c r="Q141" s="23">
        <v>221277.43</v>
      </c>
      <c r="R141" s="22">
        <f t="shared" si="40"/>
        <v>0</v>
      </c>
      <c r="S141" s="22">
        <f t="shared" si="40"/>
        <v>0</v>
      </c>
      <c r="T141" s="22">
        <f t="shared" si="39"/>
        <v>0</v>
      </c>
      <c r="U141" s="22">
        <f t="shared" si="39"/>
        <v>0</v>
      </c>
      <c r="V141" s="22">
        <f t="shared" si="39"/>
        <v>0</v>
      </c>
      <c r="W141" s="22">
        <f t="shared" si="39"/>
        <v>0</v>
      </c>
      <c r="X141" s="22">
        <f t="shared" si="39"/>
        <v>0</v>
      </c>
      <c r="Y141" s="22">
        <f t="shared" si="39"/>
        <v>0</v>
      </c>
      <c r="Z141" s="22">
        <f t="shared" si="39"/>
        <v>0</v>
      </c>
      <c r="AA141" s="22">
        <f t="shared" si="39"/>
        <v>0</v>
      </c>
      <c r="AB141" s="22">
        <f t="shared" si="39"/>
        <v>0</v>
      </c>
      <c r="AC141" s="21">
        <f t="shared" si="37"/>
        <v>0</v>
      </c>
      <c r="AD141" s="33"/>
      <c r="AE141" s="21">
        <f t="shared" si="38"/>
        <v>0</v>
      </c>
    </row>
    <row r="142" spans="1:31" ht="29.25" hidden="1" customHeight="1" x14ac:dyDescent="0.25">
      <c r="A142" s="80"/>
      <c r="B142" s="90"/>
      <c r="C142" s="18">
        <f>'[2]Бурденко_правильно!'!T141</f>
        <v>0</v>
      </c>
      <c r="D142" s="18">
        <f>[2]Филатова!T141</f>
        <v>0</v>
      </c>
      <c r="E142" s="18">
        <f>[2]ООД!T141</f>
        <v>0</v>
      </c>
      <c r="F142" s="18">
        <f>[2]ПООБ!T141</f>
        <v>0</v>
      </c>
      <c r="G142" s="18">
        <f>'[2]КБ №6'!T141</f>
        <v>0</v>
      </c>
      <c r="H142" s="18">
        <f>[2]Кузн.дет.!T141</f>
        <v>0</v>
      </c>
      <c r="I142" s="18">
        <f>[2]СВМП!T141</f>
        <v>0</v>
      </c>
      <c r="J142" s="18">
        <f>[2]РЖД!T141</f>
        <v>0</v>
      </c>
      <c r="K142" s="18">
        <f>[2]Инмед!T141</f>
        <v>0</v>
      </c>
      <c r="L142" s="18">
        <f>[2]Измайлова!T141</f>
        <v>0</v>
      </c>
      <c r="M142" s="18">
        <f>[2]Медиклиник!T141</f>
        <v>0</v>
      </c>
      <c r="N142" s="17">
        <f t="shared" si="34"/>
        <v>0</v>
      </c>
      <c r="O142" s="32"/>
      <c r="P142" s="17">
        <f t="shared" si="35"/>
        <v>0</v>
      </c>
      <c r="Q142" s="23">
        <v>221277.43</v>
      </c>
      <c r="R142" s="22">
        <f t="shared" si="40"/>
        <v>0</v>
      </c>
      <c r="S142" s="22">
        <f t="shared" si="40"/>
        <v>0</v>
      </c>
      <c r="T142" s="22">
        <f t="shared" si="39"/>
        <v>0</v>
      </c>
      <c r="U142" s="22">
        <f t="shared" si="39"/>
        <v>0</v>
      </c>
      <c r="V142" s="22">
        <f t="shared" si="39"/>
        <v>0</v>
      </c>
      <c r="W142" s="22">
        <f t="shared" si="39"/>
        <v>0</v>
      </c>
      <c r="X142" s="22">
        <f t="shared" si="39"/>
        <v>0</v>
      </c>
      <c r="Y142" s="22">
        <f t="shared" si="39"/>
        <v>0</v>
      </c>
      <c r="Z142" s="22">
        <f t="shared" si="39"/>
        <v>0</v>
      </c>
      <c r="AA142" s="22">
        <f t="shared" si="39"/>
        <v>0</v>
      </c>
      <c r="AB142" s="22">
        <f t="shared" si="39"/>
        <v>0</v>
      </c>
      <c r="AC142" s="21">
        <f t="shared" si="37"/>
        <v>0</v>
      </c>
      <c r="AD142" s="33"/>
      <c r="AE142" s="21">
        <f t="shared" si="38"/>
        <v>0</v>
      </c>
    </row>
    <row r="143" spans="1:31" ht="29.25" hidden="1" customHeight="1" x14ac:dyDescent="0.25">
      <c r="A143" s="80"/>
      <c r="B143" s="90"/>
      <c r="C143" s="18">
        <f>'[2]Бурденко_правильно!'!T142</f>
        <v>0</v>
      </c>
      <c r="D143" s="18">
        <f>[2]Филатова!T142</f>
        <v>0</v>
      </c>
      <c r="E143" s="18">
        <f>[2]ООД!T142</f>
        <v>0</v>
      </c>
      <c r="F143" s="18">
        <f>[2]ПООБ!T142</f>
        <v>0</v>
      </c>
      <c r="G143" s="18">
        <f>'[2]КБ №6'!T142</f>
        <v>0</v>
      </c>
      <c r="H143" s="18">
        <f>[2]Кузн.дет.!T142</f>
        <v>0</v>
      </c>
      <c r="I143" s="18">
        <f>[2]СВМП!T142</f>
        <v>0</v>
      </c>
      <c r="J143" s="18">
        <f>[2]РЖД!T142</f>
        <v>0</v>
      </c>
      <c r="K143" s="18">
        <f>[2]Инмед!T142</f>
        <v>0</v>
      </c>
      <c r="L143" s="18">
        <f>[2]Измайлова!T142</f>
        <v>0</v>
      </c>
      <c r="M143" s="18">
        <f>[2]Медиклиник!T142</f>
        <v>0</v>
      </c>
      <c r="N143" s="17">
        <f t="shared" si="34"/>
        <v>0</v>
      </c>
      <c r="O143" s="32"/>
      <c r="P143" s="17">
        <f t="shared" si="35"/>
        <v>0</v>
      </c>
      <c r="Q143" s="23">
        <v>221277.43</v>
      </c>
      <c r="R143" s="22">
        <f t="shared" si="40"/>
        <v>0</v>
      </c>
      <c r="S143" s="22">
        <f t="shared" si="40"/>
        <v>0</v>
      </c>
      <c r="T143" s="22">
        <f t="shared" si="39"/>
        <v>0</v>
      </c>
      <c r="U143" s="22">
        <f t="shared" si="39"/>
        <v>0</v>
      </c>
      <c r="V143" s="22">
        <f t="shared" si="39"/>
        <v>0</v>
      </c>
      <c r="W143" s="22">
        <f t="shared" si="39"/>
        <v>0</v>
      </c>
      <c r="X143" s="22">
        <f t="shared" si="39"/>
        <v>0</v>
      </c>
      <c r="Y143" s="22">
        <f t="shared" si="39"/>
        <v>0</v>
      </c>
      <c r="Z143" s="22">
        <f t="shared" si="39"/>
        <v>0</v>
      </c>
      <c r="AA143" s="22">
        <f t="shared" si="39"/>
        <v>0</v>
      </c>
      <c r="AB143" s="22">
        <f t="shared" si="39"/>
        <v>0</v>
      </c>
      <c r="AC143" s="21">
        <f t="shared" si="37"/>
        <v>0</v>
      </c>
      <c r="AD143" s="33"/>
      <c r="AE143" s="21">
        <f t="shared" si="38"/>
        <v>0</v>
      </c>
    </row>
    <row r="144" spans="1:31" ht="29.25" hidden="1" customHeight="1" x14ac:dyDescent="0.25">
      <c r="A144" s="80"/>
      <c r="B144" s="90"/>
      <c r="C144" s="18">
        <f>'[2]Бурденко_правильно!'!T143</f>
        <v>0</v>
      </c>
      <c r="D144" s="18">
        <f>[2]Филатова!T143</f>
        <v>0</v>
      </c>
      <c r="E144" s="18">
        <f>[2]ООД!T143</f>
        <v>0</v>
      </c>
      <c r="F144" s="18">
        <f>[2]ПООБ!T143</f>
        <v>0</v>
      </c>
      <c r="G144" s="18">
        <f>'[2]КБ №6'!T143</f>
        <v>0</v>
      </c>
      <c r="H144" s="18">
        <f>[2]Кузн.дет.!T143</f>
        <v>0</v>
      </c>
      <c r="I144" s="18">
        <f>[2]СВМП!T143</f>
        <v>0</v>
      </c>
      <c r="J144" s="18">
        <f>[2]РЖД!T143</f>
        <v>0</v>
      </c>
      <c r="K144" s="18">
        <f>[2]Инмед!T143</f>
        <v>0</v>
      </c>
      <c r="L144" s="18">
        <f>[2]Измайлова!T143</f>
        <v>0</v>
      </c>
      <c r="M144" s="18">
        <f>[2]Медиклиник!T143</f>
        <v>0</v>
      </c>
      <c r="N144" s="17">
        <f t="shared" si="34"/>
        <v>0</v>
      </c>
      <c r="O144" s="32"/>
      <c r="P144" s="17">
        <f t="shared" si="35"/>
        <v>0</v>
      </c>
      <c r="Q144" s="23">
        <v>221277.43</v>
      </c>
      <c r="R144" s="22">
        <f t="shared" si="40"/>
        <v>0</v>
      </c>
      <c r="S144" s="22">
        <f t="shared" si="40"/>
        <v>0</v>
      </c>
      <c r="T144" s="22">
        <f t="shared" si="39"/>
        <v>0</v>
      </c>
      <c r="U144" s="22">
        <f t="shared" si="39"/>
        <v>0</v>
      </c>
      <c r="V144" s="22">
        <f t="shared" si="39"/>
        <v>0</v>
      </c>
      <c r="W144" s="22">
        <f t="shared" si="39"/>
        <v>0</v>
      </c>
      <c r="X144" s="22">
        <f t="shared" si="39"/>
        <v>0</v>
      </c>
      <c r="Y144" s="22">
        <f t="shared" si="39"/>
        <v>0</v>
      </c>
      <c r="Z144" s="22">
        <f t="shared" si="39"/>
        <v>0</v>
      </c>
      <c r="AA144" s="22">
        <f t="shared" si="39"/>
        <v>0</v>
      </c>
      <c r="AB144" s="22">
        <f t="shared" si="39"/>
        <v>0</v>
      </c>
      <c r="AC144" s="21">
        <f t="shared" si="37"/>
        <v>0</v>
      </c>
      <c r="AD144" s="33"/>
      <c r="AE144" s="21">
        <f t="shared" si="38"/>
        <v>0</v>
      </c>
    </row>
    <row r="145" spans="1:31" ht="29.25" hidden="1" customHeight="1" x14ac:dyDescent="0.25">
      <c r="A145" s="80"/>
      <c r="B145" s="90"/>
      <c r="C145" s="18">
        <f>'[2]Бурденко_правильно!'!T144</f>
        <v>0</v>
      </c>
      <c r="D145" s="18">
        <f>[2]Филатова!T144</f>
        <v>0</v>
      </c>
      <c r="E145" s="18">
        <f>[2]ООД!T144</f>
        <v>0</v>
      </c>
      <c r="F145" s="18">
        <f>[2]ПООБ!T144</f>
        <v>0</v>
      </c>
      <c r="G145" s="18">
        <f>'[2]КБ №6'!T144</f>
        <v>0</v>
      </c>
      <c r="H145" s="18">
        <f>[2]Кузн.дет.!T144</f>
        <v>0</v>
      </c>
      <c r="I145" s="18">
        <f>[2]СВМП!T144</f>
        <v>0</v>
      </c>
      <c r="J145" s="18">
        <f>[2]РЖД!T144</f>
        <v>0</v>
      </c>
      <c r="K145" s="18">
        <f>[2]Инмед!T144</f>
        <v>0</v>
      </c>
      <c r="L145" s="18">
        <f>[2]Измайлова!T144</f>
        <v>0</v>
      </c>
      <c r="M145" s="18">
        <f>[2]Медиклиник!T144</f>
        <v>0</v>
      </c>
      <c r="N145" s="17">
        <f t="shared" si="34"/>
        <v>0</v>
      </c>
      <c r="O145" s="32"/>
      <c r="P145" s="17">
        <f t="shared" si="35"/>
        <v>0</v>
      </c>
      <c r="Q145" s="23">
        <v>221277.43</v>
      </c>
      <c r="R145" s="22">
        <f t="shared" si="40"/>
        <v>0</v>
      </c>
      <c r="S145" s="22">
        <f t="shared" si="40"/>
        <v>0</v>
      </c>
      <c r="T145" s="22">
        <f t="shared" si="39"/>
        <v>0</v>
      </c>
      <c r="U145" s="22">
        <f t="shared" si="39"/>
        <v>0</v>
      </c>
      <c r="V145" s="22">
        <f t="shared" si="39"/>
        <v>0</v>
      </c>
      <c r="W145" s="22">
        <f t="shared" si="39"/>
        <v>0</v>
      </c>
      <c r="X145" s="22">
        <f t="shared" si="39"/>
        <v>0</v>
      </c>
      <c r="Y145" s="22">
        <f t="shared" si="39"/>
        <v>0</v>
      </c>
      <c r="Z145" s="22">
        <f t="shared" si="39"/>
        <v>0</v>
      </c>
      <c r="AA145" s="22">
        <f t="shared" si="39"/>
        <v>0</v>
      </c>
      <c r="AB145" s="22">
        <f t="shared" si="39"/>
        <v>0</v>
      </c>
      <c r="AC145" s="21">
        <f t="shared" si="37"/>
        <v>0</v>
      </c>
      <c r="AD145" s="33"/>
      <c r="AE145" s="21">
        <f t="shared" si="38"/>
        <v>0</v>
      </c>
    </row>
    <row r="146" spans="1:31" ht="29.25" hidden="1" customHeight="1" x14ac:dyDescent="0.25">
      <c r="A146" s="80"/>
      <c r="B146" s="90"/>
      <c r="C146" s="18">
        <f>'[2]Бурденко_правильно!'!T145</f>
        <v>0</v>
      </c>
      <c r="D146" s="18">
        <f>[2]Филатова!T145</f>
        <v>0</v>
      </c>
      <c r="E146" s="18">
        <f>[2]ООД!T145</f>
        <v>0</v>
      </c>
      <c r="F146" s="18">
        <f>[2]ПООБ!T145</f>
        <v>0</v>
      </c>
      <c r="G146" s="18">
        <f>'[2]КБ №6'!T145</f>
        <v>0</v>
      </c>
      <c r="H146" s="18">
        <f>[2]Кузн.дет.!T145</f>
        <v>0</v>
      </c>
      <c r="I146" s="18">
        <f>[2]СВМП!T145</f>
        <v>0</v>
      </c>
      <c r="J146" s="18">
        <f>[2]РЖД!T145</f>
        <v>0</v>
      </c>
      <c r="K146" s="18">
        <f>[2]Инмед!T145</f>
        <v>0</v>
      </c>
      <c r="L146" s="18">
        <f>[2]Измайлова!T145</f>
        <v>0</v>
      </c>
      <c r="M146" s="18">
        <f>[2]Медиклиник!T145</f>
        <v>0</v>
      </c>
      <c r="N146" s="17">
        <f t="shared" si="34"/>
        <v>0</v>
      </c>
      <c r="O146" s="32"/>
      <c r="P146" s="17">
        <f t="shared" si="35"/>
        <v>0</v>
      </c>
      <c r="Q146" s="23">
        <v>221277.43</v>
      </c>
      <c r="R146" s="22">
        <f t="shared" si="40"/>
        <v>0</v>
      </c>
      <c r="S146" s="22">
        <f t="shared" si="40"/>
        <v>0</v>
      </c>
      <c r="T146" s="22">
        <f t="shared" si="39"/>
        <v>0</v>
      </c>
      <c r="U146" s="22">
        <f t="shared" si="39"/>
        <v>0</v>
      </c>
      <c r="V146" s="22">
        <f t="shared" si="39"/>
        <v>0</v>
      </c>
      <c r="W146" s="22">
        <f t="shared" si="39"/>
        <v>0</v>
      </c>
      <c r="X146" s="22">
        <f t="shared" si="39"/>
        <v>0</v>
      </c>
      <c r="Y146" s="22">
        <f t="shared" si="39"/>
        <v>0</v>
      </c>
      <c r="Z146" s="22">
        <f t="shared" si="39"/>
        <v>0</v>
      </c>
      <c r="AA146" s="22">
        <f t="shared" si="39"/>
        <v>0</v>
      </c>
      <c r="AB146" s="22">
        <f t="shared" si="39"/>
        <v>0</v>
      </c>
      <c r="AC146" s="21">
        <f t="shared" si="37"/>
        <v>0</v>
      </c>
      <c r="AD146" s="33"/>
      <c r="AE146" s="21">
        <f t="shared" si="38"/>
        <v>0</v>
      </c>
    </row>
    <row r="147" spans="1:31" ht="29.25" hidden="1" customHeight="1" x14ac:dyDescent="0.25">
      <c r="A147" s="80"/>
      <c r="B147" s="90"/>
      <c r="C147" s="18">
        <f>'[2]Бурденко_правильно!'!T146</f>
        <v>0</v>
      </c>
      <c r="D147" s="18">
        <f>[2]Филатова!T146</f>
        <v>0</v>
      </c>
      <c r="E147" s="18">
        <f>[2]ООД!T146</f>
        <v>0</v>
      </c>
      <c r="F147" s="18">
        <f>[2]ПООБ!T146</f>
        <v>0</v>
      </c>
      <c r="G147" s="18">
        <f>'[2]КБ №6'!T146</f>
        <v>0</v>
      </c>
      <c r="H147" s="18">
        <f>[2]Кузн.дет.!T146</f>
        <v>0</v>
      </c>
      <c r="I147" s="18">
        <f>[2]СВМП!T146</f>
        <v>0</v>
      </c>
      <c r="J147" s="18">
        <f>[2]РЖД!T146</f>
        <v>0</v>
      </c>
      <c r="K147" s="18">
        <f>[2]Инмед!T146</f>
        <v>0</v>
      </c>
      <c r="L147" s="18">
        <f>[2]Измайлова!T146</f>
        <v>0</v>
      </c>
      <c r="M147" s="18">
        <f>[2]Медиклиник!T146</f>
        <v>0</v>
      </c>
      <c r="N147" s="17">
        <f t="shared" si="34"/>
        <v>0</v>
      </c>
      <c r="O147" s="32"/>
      <c r="P147" s="17">
        <f t="shared" si="35"/>
        <v>0</v>
      </c>
      <c r="Q147" s="23">
        <v>221277.43</v>
      </c>
      <c r="R147" s="22">
        <f t="shared" si="40"/>
        <v>0</v>
      </c>
      <c r="S147" s="22">
        <f t="shared" si="40"/>
        <v>0</v>
      </c>
      <c r="T147" s="22">
        <f t="shared" si="39"/>
        <v>0</v>
      </c>
      <c r="U147" s="22">
        <f t="shared" si="39"/>
        <v>0</v>
      </c>
      <c r="V147" s="22">
        <f t="shared" si="39"/>
        <v>0</v>
      </c>
      <c r="W147" s="22">
        <f t="shared" si="39"/>
        <v>0</v>
      </c>
      <c r="X147" s="22">
        <f t="shared" si="39"/>
        <v>0</v>
      </c>
      <c r="Y147" s="22">
        <f t="shared" si="39"/>
        <v>0</v>
      </c>
      <c r="Z147" s="22">
        <f t="shared" si="39"/>
        <v>0</v>
      </c>
      <c r="AA147" s="22">
        <f t="shared" si="39"/>
        <v>0</v>
      </c>
      <c r="AB147" s="22">
        <f t="shared" si="39"/>
        <v>0</v>
      </c>
      <c r="AC147" s="21">
        <f t="shared" si="37"/>
        <v>0</v>
      </c>
      <c r="AD147" s="33"/>
      <c r="AE147" s="21">
        <f t="shared" si="38"/>
        <v>0</v>
      </c>
    </row>
    <row r="148" spans="1:31" ht="29.25" hidden="1" customHeight="1" x14ac:dyDescent="0.25">
      <c r="A148" s="80"/>
      <c r="B148" s="90"/>
      <c r="C148" s="18">
        <f>'[2]Бурденко_правильно!'!T147</f>
        <v>0</v>
      </c>
      <c r="D148" s="18">
        <f>[2]Филатова!T147</f>
        <v>0</v>
      </c>
      <c r="E148" s="18">
        <f>[2]ООД!T147</f>
        <v>0</v>
      </c>
      <c r="F148" s="18">
        <f>[2]ПООБ!T147</f>
        <v>0</v>
      </c>
      <c r="G148" s="18">
        <f>'[2]КБ №6'!T147</f>
        <v>0</v>
      </c>
      <c r="H148" s="18">
        <f>[2]Кузн.дет.!T147</f>
        <v>0</v>
      </c>
      <c r="I148" s="18">
        <f>[2]СВМП!T147</f>
        <v>0</v>
      </c>
      <c r="J148" s="18">
        <f>[2]РЖД!T147</f>
        <v>0</v>
      </c>
      <c r="K148" s="18">
        <f>[2]Инмед!T147</f>
        <v>0</v>
      </c>
      <c r="L148" s="18">
        <f>[2]Измайлова!T147</f>
        <v>0</v>
      </c>
      <c r="M148" s="18">
        <f>[2]Медиклиник!T147</f>
        <v>0</v>
      </c>
      <c r="N148" s="17">
        <f t="shared" si="34"/>
        <v>0</v>
      </c>
      <c r="O148" s="32"/>
      <c r="P148" s="17">
        <f t="shared" si="35"/>
        <v>0</v>
      </c>
      <c r="Q148" s="23">
        <v>221277.43</v>
      </c>
      <c r="R148" s="22">
        <f t="shared" si="40"/>
        <v>0</v>
      </c>
      <c r="S148" s="22">
        <f t="shared" si="40"/>
        <v>0</v>
      </c>
      <c r="T148" s="22">
        <f t="shared" si="39"/>
        <v>0</v>
      </c>
      <c r="U148" s="22">
        <f t="shared" si="39"/>
        <v>0</v>
      </c>
      <c r="V148" s="22">
        <f t="shared" si="39"/>
        <v>0</v>
      </c>
      <c r="W148" s="22">
        <f t="shared" si="39"/>
        <v>0</v>
      </c>
      <c r="X148" s="22">
        <f t="shared" si="39"/>
        <v>0</v>
      </c>
      <c r="Y148" s="22">
        <f t="shared" si="39"/>
        <v>0</v>
      </c>
      <c r="Z148" s="22">
        <f t="shared" si="39"/>
        <v>0</v>
      </c>
      <c r="AA148" s="22">
        <f t="shared" si="39"/>
        <v>0</v>
      </c>
      <c r="AB148" s="22">
        <f t="shared" si="39"/>
        <v>0</v>
      </c>
      <c r="AC148" s="21">
        <f t="shared" si="37"/>
        <v>0</v>
      </c>
      <c r="AD148" s="33"/>
      <c r="AE148" s="21">
        <f t="shared" si="38"/>
        <v>0</v>
      </c>
    </row>
    <row r="149" spans="1:31" ht="29.25" hidden="1" customHeight="1" x14ac:dyDescent="0.25">
      <c r="A149" s="80"/>
      <c r="B149" s="90"/>
      <c r="C149" s="18">
        <f>'[2]Бурденко_правильно!'!T148</f>
        <v>0</v>
      </c>
      <c r="D149" s="18">
        <f>[2]Филатова!T148</f>
        <v>0</v>
      </c>
      <c r="E149" s="18">
        <f>[2]ООД!T148</f>
        <v>0</v>
      </c>
      <c r="F149" s="18">
        <f>[2]ПООБ!T148</f>
        <v>0</v>
      </c>
      <c r="G149" s="18">
        <f>'[2]КБ №6'!T148</f>
        <v>0</v>
      </c>
      <c r="H149" s="18">
        <f>[2]Кузн.дет.!T148</f>
        <v>0</v>
      </c>
      <c r="I149" s="18">
        <f>[2]СВМП!T148</f>
        <v>0</v>
      </c>
      <c r="J149" s="18">
        <f>[2]РЖД!T148</f>
        <v>0</v>
      </c>
      <c r="K149" s="18">
        <f>[2]Инмед!T148</f>
        <v>0</v>
      </c>
      <c r="L149" s="18">
        <f>[2]Измайлова!T148</f>
        <v>0</v>
      </c>
      <c r="M149" s="18">
        <f>[2]Медиклиник!T148</f>
        <v>0</v>
      </c>
      <c r="N149" s="17">
        <f t="shared" si="34"/>
        <v>0</v>
      </c>
      <c r="O149" s="32"/>
      <c r="P149" s="17">
        <f t="shared" si="35"/>
        <v>0</v>
      </c>
      <c r="Q149" s="23">
        <v>221277.43</v>
      </c>
      <c r="R149" s="22">
        <f t="shared" si="40"/>
        <v>0</v>
      </c>
      <c r="S149" s="22">
        <f t="shared" si="40"/>
        <v>0</v>
      </c>
      <c r="T149" s="22">
        <f t="shared" si="39"/>
        <v>0</v>
      </c>
      <c r="U149" s="22">
        <f t="shared" si="39"/>
        <v>0</v>
      </c>
      <c r="V149" s="22">
        <f t="shared" si="39"/>
        <v>0</v>
      </c>
      <c r="W149" s="22">
        <f t="shared" si="39"/>
        <v>0</v>
      </c>
      <c r="X149" s="22">
        <f t="shared" si="39"/>
        <v>0</v>
      </c>
      <c r="Y149" s="22">
        <f t="shared" si="39"/>
        <v>0</v>
      </c>
      <c r="Z149" s="22">
        <f t="shared" si="39"/>
        <v>0</v>
      </c>
      <c r="AA149" s="22">
        <f t="shared" si="39"/>
        <v>0</v>
      </c>
      <c r="AB149" s="22">
        <f t="shared" si="39"/>
        <v>0</v>
      </c>
      <c r="AC149" s="21">
        <f t="shared" si="37"/>
        <v>0</v>
      </c>
      <c r="AD149" s="33"/>
      <c r="AE149" s="21">
        <f t="shared" si="38"/>
        <v>0</v>
      </c>
    </row>
    <row r="150" spans="1:31" ht="29.25" hidden="1" customHeight="1" x14ac:dyDescent="0.25">
      <c r="A150" s="80"/>
      <c r="B150" s="90"/>
      <c r="C150" s="18">
        <f>'[2]Бурденко_правильно!'!T149</f>
        <v>0</v>
      </c>
      <c r="D150" s="18">
        <f>[2]Филатова!T149</f>
        <v>0</v>
      </c>
      <c r="E150" s="18">
        <f>[2]ООД!T149</f>
        <v>0</v>
      </c>
      <c r="F150" s="18">
        <f>[2]ПООБ!T149</f>
        <v>0</v>
      </c>
      <c r="G150" s="18">
        <f>'[2]КБ №6'!T149</f>
        <v>0</v>
      </c>
      <c r="H150" s="18">
        <f>[2]Кузн.дет.!T149</f>
        <v>0</v>
      </c>
      <c r="I150" s="18">
        <f>[2]СВМП!T149</f>
        <v>0</v>
      </c>
      <c r="J150" s="18">
        <f>[2]РЖД!T149</f>
        <v>0</v>
      </c>
      <c r="K150" s="18">
        <f>[2]Инмед!T149</f>
        <v>0</v>
      </c>
      <c r="L150" s="18">
        <f>[2]Измайлова!T149</f>
        <v>0</v>
      </c>
      <c r="M150" s="18">
        <f>[2]Медиклиник!T149</f>
        <v>0</v>
      </c>
      <c r="N150" s="17">
        <f t="shared" si="34"/>
        <v>0</v>
      </c>
      <c r="O150" s="32"/>
      <c r="P150" s="17">
        <f t="shared" si="35"/>
        <v>0</v>
      </c>
      <c r="Q150" s="23">
        <v>221277.43</v>
      </c>
      <c r="R150" s="22">
        <f t="shared" si="40"/>
        <v>0</v>
      </c>
      <c r="S150" s="22">
        <f t="shared" si="40"/>
        <v>0</v>
      </c>
      <c r="T150" s="22">
        <f t="shared" si="39"/>
        <v>0</v>
      </c>
      <c r="U150" s="22">
        <f t="shared" si="39"/>
        <v>0</v>
      </c>
      <c r="V150" s="22">
        <f t="shared" si="39"/>
        <v>0</v>
      </c>
      <c r="W150" s="22">
        <f t="shared" si="39"/>
        <v>0</v>
      </c>
      <c r="X150" s="22">
        <f t="shared" si="39"/>
        <v>0</v>
      </c>
      <c r="Y150" s="22">
        <f t="shared" si="39"/>
        <v>0</v>
      </c>
      <c r="Z150" s="22">
        <f t="shared" si="39"/>
        <v>0</v>
      </c>
      <c r="AA150" s="22">
        <f t="shared" si="39"/>
        <v>0</v>
      </c>
      <c r="AB150" s="22">
        <f t="shared" si="39"/>
        <v>0</v>
      </c>
      <c r="AC150" s="21">
        <f t="shared" si="37"/>
        <v>0</v>
      </c>
      <c r="AD150" s="33"/>
      <c r="AE150" s="21">
        <f t="shared" si="38"/>
        <v>0</v>
      </c>
    </row>
    <row r="151" spans="1:31" ht="29.25" hidden="1" customHeight="1" x14ac:dyDescent="0.25">
      <c r="A151" s="80"/>
      <c r="B151" s="90"/>
      <c r="C151" s="18">
        <f>'[2]Бурденко_правильно!'!T150</f>
        <v>0</v>
      </c>
      <c r="D151" s="18">
        <f>[2]Филатова!T150</f>
        <v>0</v>
      </c>
      <c r="E151" s="18">
        <f>[2]ООД!T150</f>
        <v>0</v>
      </c>
      <c r="F151" s="18">
        <f>[2]ПООБ!T150</f>
        <v>0</v>
      </c>
      <c r="G151" s="18">
        <f>'[2]КБ №6'!T150</f>
        <v>0</v>
      </c>
      <c r="H151" s="18">
        <f>[2]Кузн.дет.!T150</f>
        <v>0</v>
      </c>
      <c r="I151" s="18">
        <f>[2]СВМП!T150</f>
        <v>0</v>
      </c>
      <c r="J151" s="18">
        <f>[2]РЖД!T150</f>
        <v>0</v>
      </c>
      <c r="K151" s="18">
        <f>[2]Инмед!T150</f>
        <v>0</v>
      </c>
      <c r="L151" s="18">
        <f>[2]Измайлова!T150</f>
        <v>0</v>
      </c>
      <c r="M151" s="18">
        <f>[2]Медиклиник!T150</f>
        <v>0</v>
      </c>
      <c r="N151" s="17">
        <f t="shared" si="34"/>
        <v>0</v>
      </c>
      <c r="O151" s="32"/>
      <c r="P151" s="17">
        <f t="shared" si="35"/>
        <v>0</v>
      </c>
      <c r="Q151" s="23">
        <v>221277.43</v>
      </c>
      <c r="R151" s="22">
        <f t="shared" si="40"/>
        <v>0</v>
      </c>
      <c r="S151" s="22">
        <f t="shared" si="40"/>
        <v>0</v>
      </c>
      <c r="T151" s="22">
        <f t="shared" si="39"/>
        <v>0</v>
      </c>
      <c r="U151" s="22">
        <f t="shared" si="39"/>
        <v>0</v>
      </c>
      <c r="V151" s="22">
        <f t="shared" si="39"/>
        <v>0</v>
      </c>
      <c r="W151" s="22">
        <f t="shared" si="39"/>
        <v>0</v>
      </c>
      <c r="X151" s="22">
        <f t="shared" si="39"/>
        <v>0</v>
      </c>
      <c r="Y151" s="22">
        <f t="shared" si="39"/>
        <v>0</v>
      </c>
      <c r="Z151" s="22">
        <f t="shared" si="39"/>
        <v>0</v>
      </c>
      <c r="AA151" s="22">
        <f t="shared" si="39"/>
        <v>0</v>
      </c>
      <c r="AB151" s="22">
        <f t="shared" si="39"/>
        <v>0</v>
      </c>
      <c r="AC151" s="21">
        <f t="shared" si="37"/>
        <v>0</v>
      </c>
      <c r="AD151" s="33"/>
      <c r="AE151" s="21">
        <f t="shared" si="38"/>
        <v>0</v>
      </c>
    </row>
    <row r="152" spans="1:31" ht="29.25" hidden="1" customHeight="1" x14ac:dyDescent="0.25">
      <c r="A152" s="80"/>
      <c r="B152" s="90"/>
      <c r="C152" s="18">
        <f>'[2]Бурденко_правильно!'!T151</f>
        <v>0</v>
      </c>
      <c r="D152" s="18">
        <f>[2]Филатова!T151</f>
        <v>0</v>
      </c>
      <c r="E152" s="18">
        <f>[2]ООД!T151</f>
        <v>0</v>
      </c>
      <c r="F152" s="18">
        <f>[2]ПООБ!T151</f>
        <v>0</v>
      </c>
      <c r="G152" s="18">
        <f>'[2]КБ №6'!T151</f>
        <v>0</v>
      </c>
      <c r="H152" s="18">
        <f>[2]Кузн.дет.!T151</f>
        <v>0</v>
      </c>
      <c r="I152" s="18">
        <f>[2]СВМП!T151</f>
        <v>0</v>
      </c>
      <c r="J152" s="18">
        <f>[2]РЖД!T151</f>
        <v>0</v>
      </c>
      <c r="K152" s="18">
        <f>[2]Инмед!T151</f>
        <v>0</v>
      </c>
      <c r="L152" s="18">
        <f>[2]Измайлова!T151</f>
        <v>0</v>
      </c>
      <c r="M152" s="18">
        <f>[2]Медиклиник!T151</f>
        <v>0</v>
      </c>
      <c r="N152" s="17">
        <f t="shared" si="34"/>
        <v>0</v>
      </c>
      <c r="O152" s="32"/>
      <c r="P152" s="17">
        <f t="shared" si="35"/>
        <v>0</v>
      </c>
      <c r="Q152" s="23">
        <v>221277.43</v>
      </c>
      <c r="R152" s="22">
        <f t="shared" si="40"/>
        <v>0</v>
      </c>
      <c r="S152" s="22">
        <f t="shared" si="40"/>
        <v>0</v>
      </c>
      <c r="T152" s="22">
        <f t="shared" si="39"/>
        <v>0</v>
      </c>
      <c r="U152" s="22">
        <f t="shared" si="39"/>
        <v>0</v>
      </c>
      <c r="V152" s="22">
        <f t="shared" si="39"/>
        <v>0</v>
      </c>
      <c r="W152" s="22">
        <f t="shared" ref="W152:AB194" si="41">ROUND(H152*$Q152,2)</f>
        <v>0</v>
      </c>
      <c r="X152" s="22">
        <f t="shared" si="41"/>
        <v>0</v>
      </c>
      <c r="Y152" s="22">
        <f t="shared" si="41"/>
        <v>0</v>
      </c>
      <c r="Z152" s="22">
        <f t="shared" si="41"/>
        <v>0</v>
      </c>
      <c r="AA152" s="22">
        <f t="shared" si="41"/>
        <v>0</v>
      </c>
      <c r="AB152" s="22">
        <f t="shared" si="41"/>
        <v>0</v>
      </c>
      <c r="AC152" s="21">
        <f t="shared" si="37"/>
        <v>0</v>
      </c>
      <c r="AD152" s="33"/>
      <c r="AE152" s="21">
        <f t="shared" si="38"/>
        <v>0</v>
      </c>
    </row>
    <row r="153" spans="1:31" ht="29.25" hidden="1" customHeight="1" x14ac:dyDescent="0.25">
      <c r="A153" s="80"/>
      <c r="B153" s="90"/>
      <c r="C153" s="18">
        <f>'[2]Бурденко_правильно!'!T152</f>
        <v>0</v>
      </c>
      <c r="D153" s="18">
        <f>[2]Филатова!T152</f>
        <v>0</v>
      </c>
      <c r="E153" s="18">
        <f>[2]ООД!T152</f>
        <v>0</v>
      </c>
      <c r="F153" s="18">
        <f>[2]ПООБ!T152</f>
        <v>0</v>
      </c>
      <c r="G153" s="18">
        <f>'[2]КБ №6'!T152</f>
        <v>0</v>
      </c>
      <c r="H153" s="18">
        <f>[2]Кузн.дет.!T152</f>
        <v>0</v>
      </c>
      <c r="I153" s="18">
        <f>[2]СВМП!T152</f>
        <v>0</v>
      </c>
      <c r="J153" s="18">
        <f>[2]РЖД!T152</f>
        <v>0</v>
      </c>
      <c r="K153" s="18">
        <f>[2]Инмед!T152</f>
        <v>0</v>
      </c>
      <c r="L153" s="18">
        <f>[2]Измайлова!T152</f>
        <v>0</v>
      </c>
      <c r="M153" s="18">
        <f>[2]Медиклиник!T152</f>
        <v>0</v>
      </c>
      <c r="N153" s="17">
        <f t="shared" si="34"/>
        <v>0</v>
      </c>
      <c r="O153" s="32"/>
      <c r="P153" s="17">
        <f t="shared" si="35"/>
        <v>0</v>
      </c>
      <c r="Q153" s="23">
        <v>221277.43</v>
      </c>
      <c r="R153" s="22">
        <f t="shared" si="40"/>
        <v>0</v>
      </c>
      <c r="S153" s="22">
        <f t="shared" si="40"/>
        <v>0</v>
      </c>
      <c r="T153" s="22">
        <f t="shared" si="40"/>
        <v>0</v>
      </c>
      <c r="U153" s="22">
        <f t="shared" si="40"/>
        <v>0</v>
      </c>
      <c r="V153" s="22">
        <f t="shared" si="40"/>
        <v>0</v>
      </c>
      <c r="W153" s="22">
        <f t="shared" si="41"/>
        <v>0</v>
      </c>
      <c r="X153" s="22">
        <f t="shared" si="41"/>
        <v>0</v>
      </c>
      <c r="Y153" s="22">
        <f t="shared" si="41"/>
        <v>0</v>
      </c>
      <c r="Z153" s="22">
        <f t="shared" si="41"/>
        <v>0</v>
      </c>
      <c r="AA153" s="22">
        <f t="shared" si="41"/>
        <v>0</v>
      </c>
      <c r="AB153" s="22">
        <f t="shared" si="41"/>
        <v>0</v>
      </c>
      <c r="AC153" s="21">
        <f t="shared" si="37"/>
        <v>0</v>
      </c>
      <c r="AD153" s="33"/>
      <c r="AE153" s="21">
        <f t="shared" si="38"/>
        <v>0</v>
      </c>
    </row>
    <row r="154" spans="1:31" ht="29.25" hidden="1" customHeight="1" x14ac:dyDescent="0.25">
      <c r="A154" s="80"/>
      <c r="B154" s="90"/>
      <c r="C154" s="18">
        <f>'[2]Бурденко_правильно!'!T153</f>
        <v>0</v>
      </c>
      <c r="D154" s="18">
        <f>[2]Филатова!T153</f>
        <v>0</v>
      </c>
      <c r="E154" s="18">
        <f>[2]ООД!T153</f>
        <v>0</v>
      </c>
      <c r="F154" s="18">
        <f>[2]ПООБ!T153</f>
        <v>0</v>
      </c>
      <c r="G154" s="18">
        <f>'[2]КБ №6'!T153</f>
        <v>0</v>
      </c>
      <c r="H154" s="18">
        <f>[2]Кузн.дет.!T153</f>
        <v>0</v>
      </c>
      <c r="I154" s="18">
        <f>[2]СВМП!T153</f>
        <v>0</v>
      </c>
      <c r="J154" s="18">
        <f>[2]РЖД!T153</f>
        <v>0</v>
      </c>
      <c r="K154" s="18">
        <f>[2]Инмед!T153</f>
        <v>0</v>
      </c>
      <c r="L154" s="18">
        <f>[2]Измайлова!T153</f>
        <v>0</v>
      </c>
      <c r="M154" s="18">
        <f>[2]Медиклиник!T153</f>
        <v>0</v>
      </c>
      <c r="N154" s="17">
        <f t="shared" si="34"/>
        <v>0</v>
      </c>
      <c r="O154" s="32"/>
      <c r="P154" s="17">
        <f t="shared" si="35"/>
        <v>0</v>
      </c>
      <c r="Q154" s="23">
        <v>221277.43</v>
      </c>
      <c r="R154" s="22">
        <f t="shared" si="40"/>
        <v>0</v>
      </c>
      <c r="S154" s="22">
        <f t="shared" si="40"/>
        <v>0</v>
      </c>
      <c r="T154" s="22">
        <f t="shared" si="40"/>
        <v>0</v>
      </c>
      <c r="U154" s="22">
        <f t="shared" si="40"/>
        <v>0</v>
      </c>
      <c r="V154" s="22">
        <f t="shared" si="40"/>
        <v>0</v>
      </c>
      <c r="W154" s="22">
        <f t="shared" si="41"/>
        <v>0</v>
      </c>
      <c r="X154" s="22">
        <f t="shared" si="41"/>
        <v>0</v>
      </c>
      <c r="Y154" s="22">
        <f t="shared" si="41"/>
        <v>0</v>
      </c>
      <c r="Z154" s="22">
        <f t="shared" si="41"/>
        <v>0</v>
      </c>
      <c r="AA154" s="22">
        <f t="shared" si="41"/>
        <v>0</v>
      </c>
      <c r="AB154" s="22">
        <f t="shared" si="41"/>
        <v>0</v>
      </c>
      <c r="AC154" s="21">
        <f t="shared" si="37"/>
        <v>0</v>
      </c>
      <c r="AD154" s="33"/>
      <c r="AE154" s="21">
        <f t="shared" si="38"/>
        <v>0</v>
      </c>
    </row>
    <row r="155" spans="1:31" ht="29.25" hidden="1" customHeight="1" x14ac:dyDescent="0.25">
      <c r="A155" s="80"/>
      <c r="B155" s="90"/>
      <c r="C155" s="18">
        <f>'[2]Бурденко_правильно!'!T154</f>
        <v>0</v>
      </c>
      <c r="D155" s="18">
        <f>[2]Филатова!T154</f>
        <v>0</v>
      </c>
      <c r="E155" s="18">
        <f>[2]ООД!T154</f>
        <v>0</v>
      </c>
      <c r="F155" s="18">
        <f>[2]ПООБ!T154</f>
        <v>0</v>
      </c>
      <c r="G155" s="18">
        <f>'[2]КБ №6'!T154</f>
        <v>0</v>
      </c>
      <c r="H155" s="18">
        <f>[2]Кузн.дет.!T154</f>
        <v>0</v>
      </c>
      <c r="I155" s="18">
        <f>[2]СВМП!T154</f>
        <v>0</v>
      </c>
      <c r="J155" s="18">
        <f>[2]РЖД!T154</f>
        <v>0</v>
      </c>
      <c r="K155" s="18">
        <f>[2]Инмед!T154</f>
        <v>0</v>
      </c>
      <c r="L155" s="18">
        <f>[2]Измайлова!T154</f>
        <v>0</v>
      </c>
      <c r="M155" s="18">
        <f>[2]Медиклиник!T154</f>
        <v>0</v>
      </c>
      <c r="N155" s="17">
        <f t="shared" si="34"/>
        <v>0</v>
      </c>
      <c r="O155" s="32"/>
      <c r="P155" s="17">
        <f t="shared" si="35"/>
        <v>0</v>
      </c>
      <c r="Q155" s="23">
        <v>221277.43</v>
      </c>
      <c r="R155" s="22">
        <f t="shared" si="40"/>
        <v>0</v>
      </c>
      <c r="S155" s="22">
        <f t="shared" si="40"/>
        <v>0</v>
      </c>
      <c r="T155" s="22">
        <f t="shared" si="40"/>
        <v>0</v>
      </c>
      <c r="U155" s="22">
        <f t="shared" si="40"/>
        <v>0</v>
      </c>
      <c r="V155" s="22">
        <f t="shared" si="40"/>
        <v>0</v>
      </c>
      <c r="W155" s="22">
        <f t="shared" si="41"/>
        <v>0</v>
      </c>
      <c r="X155" s="22">
        <f t="shared" si="41"/>
        <v>0</v>
      </c>
      <c r="Y155" s="22">
        <f t="shared" si="41"/>
        <v>0</v>
      </c>
      <c r="Z155" s="22">
        <f t="shared" si="41"/>
        <v>0</v>
      </c>
      <c r="AA155" s="22">
        <f t="shared" si="41"/>
        <v>0</v>
      </c>
      <c r="AB155" s="22">
        <f t="shared" si="41"/>
        <v>0</v>
      </c>
      <c r="AC155" s="21">
        <f t="shared" si="37"/>
        <v>0</v>
      </c>
      <c r="AD155" s="33"/>
      <c r="AE155" s="21">
        <f t="shared" si="38"/>
        <v>0</v>
      </c>
    </row>
    <row r="156" spans="1:31" ht="29.25" hidden="1" customHeight="1" x14ac:dyDescent="0.25">
      <c r="A156" s="80"/>
      <c r="B156" s="90"/>
      <c r="C156" s="18">
        <f>'[2]Бурденко_правильно!'!T155</f>
        <v>0</v>
      </c>
      <c r="D156" s="18">
        <f>[2]Филатова!T155</f>
        <v>0</v>
      </c>
      <c r="E156" s="18">
        <f>[2]ООД!T155</f>
        <v>0</v>
      </c>
      <c r="F156" s="18">
        <f>[2]ПООБ!T155</f>
        <v>0</v>
      </c>
      <c r="G156" s="18">
        <f>'[2]КБ №6'!T155</f>
        <v>0</v>
      </c>
      <c r="H156" s="18">
        <f>[2]Кузн.дет.!T155</f>
        <v>0</v>
      </c>
      <c r="I156" s="18">
        <f>[2]СВМП!T155</f>
        <v>0</v>
      </c>
      <c r="J156" s="18">
        <f>[2]РЖД!T155</f>
        <v>0</v>
      </c>
      <c r="K156" s="18">
        <f>[2]Инмед!T155</f>
        <v>0</v>
      </c>
      <c r="L156" s="18">
        <f>[2]Измайлова!T155</f>
        <v>0</v>
      </c>
      <c r="M156" s="18">
        <f>[2]Медиклиник!T155</f>
        <v>0</v>
      </c>
      <c r="N156" s="17">
        <f t="shared" si="34"/>
        <v>0</v>
      </c>
      <c r="O156" s="32"/>
      <c r="P156" s="17">
        <f t="shared" si="35"/>
        <v>0</v>
      </c>
      <c r="Q156" s="23">
        <v>221277.43</v>
      </c>
      <c r="R156" s="22">
        <f t="shared" si="40"/>
        <v>0</v>
      </c>
      <c r="S156" s="22">
        <f t="shared" si="40"/>
        <v>0</v>
      </c>
      <c r="T156" s="22">
        <f t="shared" si="40"/>
        <v>0</v>
      </c>
      <c r="U156" s="22">
        <f t="shared" si="40"/>
        <v>0</v>
      </c>
      <c r="V156" s="22">
        <f t="shared" si="40"/>
        <v>0</v>
      </c>
      <c r="W156" s="22">
        <f t="shared" si="41"/>
        <v>0</v>
      </c>
      <c r="X156" s="22">
        <f t="shared" si="41"/>
        <v>0</v>
      </c>
      <c r="Y156" s="22">
        <f t="shared" si="41"/>
        <v>0</v>
      </c>
      <c r="Z156" s="22">
        <f t="shared" si="41"/>
        <v>0</v>
      </c>
      <c r="AA156" s="22">
        <f t="shared" si="41"/>
        <v>0</v>
      </c>
      <c r="AB156" s="22">
        <f t="shared" si="41"/>
        <v>0</v>
      </c>
      <c r="AC156" s="21">
        <f t="shared" si="37"/>
        <v>0</v>
      </c>
      <c r="AD156" s="33"/>
      <c r="AE156" s="21">
        <f t="shared" si="38"/>
        <v>0</v>
      </c>
    </row>
    <row r="157" spans="1:31" ht="29.25" hidden="1" customHeight="1" x14ac:dyDescent="0.25">
      <c r="A157" s="80"/>
      <c r="B157" s="90"/>
      <c r="C157" s="18">
        <f>'[2]Бурденко_правильно!'!T156</f>
        <v>0</v>
      </c>
      <c r="D157" s="18">
        <f>[2]Филатова!T156</f>
        <v>0</v>
      </c>
      <c r="E157" s="18">
        <f>[2]ООД!T156</f>
        <v>0</v>
      </c>
      <c r="F157" s="18">
        <f>[2]ПООБ!T156</f>
        <v>0</v>
      </c>
      <c r="G157" s="18">
        <f>'[2]КБ №6'!T156</f>
        <v>0</v>
      </c>
      <c r="H157" s="18">
        <f>[2]Кузн.дет.!T156</f>
        <v>0</v>
      </c>
      <c r="I157" s="18">
        <f>[2]СВМП!T156</f>
        <v>0</v>
      </c>
      <c r="J157" s="18">
        <f>[2]РЖД!T156</f>
        <v>0</v>
      </c>
      <c r="K157" s="18">
        <f>[2]Инмед!T156</f>
        <v>0</v>
      </c>
      <c r="L157" s="18">
        <f>[2]Измайлова!T156</f>
        <v>0</v>
      </c>
      <c r="M157" s="18">
        <f>[2]Медиклиник!T156</f>
        <v>0</v>
      </c>
      <c r="N157" s="17">
        <f t="shared" si="34"/>
        <v>0</v>
      </c>
      <c r="O157" s="32"/>
      <c r="P157" s="17">
        <f t="shared" si="35"/>
        <v>0</v>
      </c>
      <c r="Q157" s="23">
        <v>221277.43</v>
      </c>
      <c r="R157" s="22">
        <f t="shared" si="40"/>
        <v>0</v>
      </c>
      <c r="S157" s="22">
        <f t="shared" si="40"/>
        <v>0</v>
      </c>
      <c r="T157" s="22">
        <f t="shared" si="40"/>
        <v>0</v>
      </c>
      <c r="U157" s="22">
        <f t="shared" si="40"/>
        <v>0</v>
      </c>
      <c r="V157" s="22">
        <f t="shared" si="40"/>
        <v>0</v>
      </c>
      <c r="W157" s="22">
        <f t="shared" si="41"/>
        <v>0</v>
      </c>
      <c r="X157" s="22">
        <f t="shared" si="41"/>
        <v>0</v>
      </c>
      <c r="Y157" s="22">
        <f t="shared" si="41"/>
        <v>0</v>
      </c>
      <c r="Z157" s="22">
        <f t="shared" si="41"/>
        <v>0</v>
      </c>
      <c r="AA157" s="22">
        <f t="shared" si="41"/>
        <v>0</v>
      </c>
      <c r="AB157" s="22">
        <f t="shared" si="41"/>
        <v>0</v>
      </c>
      <c r="AC157" s="21">
        <f t="shared" si="37"/>
        <v>0</v>
      </c>
      <c r="AD157" s="33"/>
      <c r="AE157" s="21">
        <f t="shared" si="38"/>
        <v>0</v>
      </c>
    </row>
    <row r="158" spans="1:31" ht="29.25" hidden="1" customHeight="1" x14ac:dyDescent="0.25">
      <c r="A158" s="80"/>
      <c r="B158" s="90"/>
      <c r="C158" s="18">
        <f>'[2]Бурденко_правильно!'!T157</f>
        <v>0</v>
      </c>
      <c r="D158" s="18">
        <f>[2]Филатова!T157</f>
        <v>0</v>
      </c>
      <c r="E158" s="18">
        <f>[2]ООД!T157</f>
        <v>0</v>
      </c>
      <c r="F158" s="18">
        <f>[2]ПООБ!T157</f>
        <v>0</v>
      </c>
      <c r="G158" s="18">
        <f>'[2]КБ №6'!T157</f>
        <v>0</v>
      </c>
      <c r="H158" s="18">
        <f>[2]Кузн.дет.!T157</f>
        <v>0</v>
      </c>
      <c r="I158" s="18">
        <f>[2]СВМП!T157</f>
        <v>0</v>
      </c>
      <c r="J158" s="18">
        <f>[2]РЖД!T157</f>
        <v>0</v>
      </c>
      <c r="K158" s="18">
        <f>[2]Инмед!T157</f>
        <v>0</v>
      </c>
      <c r="L158" s="18">
        <f>[2]Измайлова!T157</f>
        <v>0</v>
      </c>
      <c r="M158" s="18">
        <f>[2]Медиклиник!T157</f>
        <v>0</v>
      </c>
      <c r="N158" s="17">
        <f t="shared" si="34"/>
        <v>0</v>
      </c>
      <c r="O158" s="32"/>
      <c r="P158" s="17">
        <f t="shared" si="35"/>
        <v>0</v>
      </c>
      <c r="Q158" s="23">
        <v>221277.43</v>
      </c>
      <c r="R158" s="22">
        <f t="shared" si="40"/>
        <v>0</v>
      </c>
      <c r="S158" s="22">
        <f t="shared" si="40"/>
        <v>0</v>
      </c>
      <c r="T158" s="22">
        <f t="shared" si="40"/>
        <v>0</v>
      </c>
      <c r="U158" s="22">
        <f t="shared" si="40"/>
        <v>0</v>
      </c>
      <c r="V158" s="22">
        <f t="shared" si="40"/>
        <v>0</v>
      </c>
      <c r="W158" s="22">
        <f t="shared" si="41"/>
        <v>0</v>
      </c>
      <c r="X158" s="22">
        <f t="shared" si="41"/>
        <v>0</v>
      </c>
      <c r="Y158" s="22">
        <f t="shared" si="41"/>
        <v>0</v>
      </c>
      <c r="Z158" s="22">
        <f t="shared" si="41"/>
        <v>0</v>
      </c>
      <c r="AA158" s="22">
        <f t="shared" si="41"/>
        <v>0</v>
      </c>
      <c r="AB158" s="22">
        <f t="shared" si="41"/>
        <v>0</v>
      </c>
      <c r="AC158" s="21">
        <f t="shared" si="37"/>
        <v>0</v>
      </c>
      <c r="AD158" s="33"/>
      <c r="AE158" s="21">
        <f t="shared" si="38"/>
        <v>0</v>
      </c>
    </row>
    <row r="159" spans="1:31" ht="29.25" hidden="1" customHeight="1" x14ac:dyDescent="0.25">
      <c r="A159" s="80"/>
      <c r="B159" s="90"/>
      <c r="C159" s="18">
        <f>'[2]Бурденко_правильно!'!T158</f>
        <v>0</v>
      </c>
      <c r="D159" s="18">
        <f>[2]Филатова!T158</f>
        <v>0</v>
      </c>
      <c r="E159" s="18">
        <f>[2]ООД!T158</f>
        <v>0</v>
      </c>
      <c r="F159" s="18">
        <f>[2]ПООБ!T158</f>
        <v>0</v>
      </c>
      <c r="G159" s="18">
        <f>'[2]КБ №6'!T158</f>
        <v>0</v>
      </c>
      <c r="H159" s="18">
        <f>[2]Кузн.дет.!T158</f>
        <v>0</v>
      </c>
      <c r="I159" s="18">
        <f>[2]СВМП!T158</f>
        <v>0</v>
      </c>
      <c r="J159" s="18">
        <f>[2]РЖД!T158</f>
        <v>0</v>
      </c>
      <c r="K159" s="18">
        <f>[2]Инмед!T158</f>
        <v>0</v>
      </c>
      <c r="L159" s="18">
        <f>[2]Измайлова!T158</f>
        <v>0</v>
      </c>
      <c r="M159" s="18">
        <f>[2]Медиклиник!T158</f>
        <v>0</v>
      </c>
      <c r="N159" s="17">
        <f t="shared" si="34"/>
        <v>0</v>
      </c>
      <c r="O159" s="32"/>
      <c r="P159" s="17">
        <f t="shared" si="35"/>
        <v>0</v>
      </c>
      <c r="Q159" s="23">
        <v>221277.43</v>
      </c>
      <c r="R159" s="22">
        <f t="shared" si="40"/>
        <v>0</v>
      </c>
      <c r="S159" s="22">
        <f t="shared" si="40"/>
        <v>0</v>
      </c>
      <c r="T159" s="22">
        <f t="shared" si="40"/>
        <v>0</v>
      </c>
      <c r="U159" s="22">
        <f t="shared" si="40"/>
        <v>0</v>
      </c>
      <c r="V159" s="22">
        <f t="shared" si="40"/>
        <v>0</v>
      </c>
      <c r="W159" s="22">
        <f t="shared" si="41"/>
        <v>0</v>
      </c>
      <c r="X159" s="22">
        <f t="shared" si="41"/>
        <v>0</v>
      </c>
      <c r="Y159" s="22">
        <f t="shared" si="41"/>
        <v>0</v>
      </c>
      <c r="Z159" s="22">
        <f t="shared" si="41"/>
        <v>0</v>
      </c>
      <c r="AA159" s="22">
        <f t="shared" si="41"/>
        <v>0</v>
      </c>
      <c r="AB159" s="22">
        <f t="shared" si="41"/>
        <v>0</v>
      </c>
      <c r="AC159" s="21">
        <f t="shared" si="37"/>
        <v>0</v>
      </c>
      <c r="AD159" s="33"/>
      <c r="AE159" s="21">
        <f t="shared" si="38"/>
        <v>0</v>
      </c>
    </row>
    <row r="160" spans="1:31" ht="29.25" hidden="1" customHeight="1" x14ac:dyDescent="0.25">
      <c r="A160" s="80"/>
      <c r="B160" s="90"/>
      <c r="C160" s="18">
        <f>'[2]Бурденко_правильно!'!T159</f>
        <v>0</v>
      </c>
      <c r="D160" s="18">
        <f>[2]Филатова!T159</f>
        <v>0</v>
      </c>
      <c r="E160" s="18">
        <f>[2]ООД!T159</f>
        <v>0</v>
      </c>
      <c r="F160" s="18">
        <f>[2]ПООБ!T159</f>
        <v>0</v>
      </c>
      <c r="G160" s="18">
        <f>'[2]КБ №6'!T159</f>
        <v>0</v>
      </c>
      <c r="H160" s="18">
        <f>[2]Кузн.дет.!T159</f>
        <v>0</v>
      </c>
      <c r="I160" s="18">
        <f>[2]СВМП!T159</f>
        <v>0</v>
      </c>
      <c r="J160" s="18">
        <f>[2]РЖД!T159</f>
        <v>0</v>
      </c>
      <c r="K160" s="18">
        <f>[2]Инмед!T159</f>
        <v>0</v>
      </c>
      <c r="L160" s="18">
        <f>[2]Измайлова!T159</f>
        <v>0</v>
      </c>
      <c r="M160" s="18">
        <f>[2]Медиклиник!T159</f>
        <v>0</v>
      </c>
      <c r="N160" s="17">
        <f t="shared" si="34"/>
        <v>0</v>
      </c>
      <c r="O160" s="32"/>
      <c r="P160" s="17">
        <f t="shared" si="35"/>
        <v>0</v>
      </c>
      <c r="Q160" s="23">
        <v>221277.43</v>
      </c>
      <c r="R160" s="22">
        <f t="shared" si="40"/>
        <v>0</v>
      </c>
      <c r="S160" s="22">
        <f t="shared" si="40"/>
        <v>0</v>
      </c>
      <c r="T160" s="22">
        <f t="shared" si="40"/>
        <v>0</v>
      </c>
      <c r="U160" s="22">
        <f t="shared" si="40"/>
        <v>0</v>
      </c>
      <c r="V160" s="22">
        <f t="shared" si="40"/>
        <v>0</v>
      </c>
      <c r="W160" s="22">
        <f t="shared" si="41"/>
        <v>0</v>
      </c>
      <c r="X160" s="22">
        <f t="shared" si="41"/>
        <v>0</v>
      </c>
      <c r="Y160" s="22">
        <f t="shared" si="41"/>
        <v>0</v>
      </c>
      <c r="Z160" s="22">
        <f t="shared" si="41"/>
        <v>0</v>
      </c>
      <c r="AA160" s="22">
        <f t="shared" si="41"/>
        <v>0</v>
      </c>
      <c r="AB160" s="22">
        <f t="shared" si="41"/>
        <v>0</v>
      </c>
      <c r="AC160" s="21">
        <f t="shared" si="37"/>
        <v>0</v>
      </c>
      <c r="AD160" s="33"/>
      <c r="AE160" s="21">
        <f t="shared" si="38"/>
        <v>0</v>
      </c>
    </row>
    <row r="161" spans="1:31" ht="29.25" hidden="1" customHeight="1" x14ac:dyDescent="0.25">
      <c r="A161" s="80"/>
      <c r="B161" s="90"/>
      <c r="C161" s="18">
        <f>'[2]Бурденко_правильно!'!T160</f>
        <v>0</v>
      </c>
      <c r="D161" s="18">
        <f>[2]Филатова!T160</f>
        <v>0</v>
      </c>
      <c r="E161" s="18">
        <f>[2]ООД!T160</f>
        <v>0</v>
      </c>
      <c r="F161" s="18">
        <f>[2]ПООБ!T160</f>
        <v>0</v>
      </c>
      <c r="G161" s="18">
        <f>'[2]КБ №6'!T160</f>
        <v>0</v>
      </c>
      <c r="H161" s="18">
        <f>[2]Кузн.дет.!T160</f>
        <v>0</v>
      </c>
      <c r="I161" s="18">
        <f>[2]СВМП!T160</f>
        <v>0</v>
      </c>
      <c r="J161" s="18">
        <f>[2]РЖД!T160</f>
        <v>0</v>
      </c>
      <c r="K161" s="18">
        <f>[2]Инмед!T160</f>
        <v>0</v>
      </c>
      <c r="L161" s="18">
        <f>[2]Измайлова!T160</f>
        <v>0</v>
      </c>
      <c r="M161" s="18">
        <f>[2]Медиклиник!T160</f>
        <v>0</v>
      </c>
      <c r="N161" s="17">
        <f t="shared" si="34"/>
        <v>0</v>
      </c>
      <c r="O161" s="32"/>
      <c r="P161" s="17">
        <f t="shared" si="35"/>
        <v>0</v>
      </c>
      <c r="Q161" s="23">
        <v>221277.43</v>
      </c>
      <c r="R161" s="22">
        <f t="shared" si="40"/>
        <v>0</v>
      </c>
      <c r="S161" s="22">
        <f t="shared" si="40"/>
        <v>0</v>
      </c>
      <c r="T161" s="22">
        <f t="shared" si="40"/>
        <v>0</v>
      </c>
      <c r="U161" s="22">
        <f t="shared" si="40"/>
        <v>0</v>
      </c>
      <c r="V161" s="22">
        <f t="shared" si="40"/>
        <v>0</v>
      </c>
      <c r="W161" s="22">
        <f t="shared" si="41"/>
        <v>0</v>
      </c>
      <c r="X161" s="22">
        <f t="shared" si="41"/>
        <v>0</v>
      </c>
      <c r="Y161" s="22">
        <f t="shared" si="41"/>
        <v>0</v>
      </c>
      <c r="Z161" s="22">
        <f t="shared" si="41"/>
        <v>0</v>
      </c>
      <c r="AA161" s="22">
        <f t="shared" si="41"/>
        <v>0</v>
      </c>
      <c r="AB161" s="22">
        <f t="shared" si="41"/>
        <v>0</v>
      </c>
      <c r="AC161" s="21">
        <f t="shared" si="37"/>
        <v>0</v>
      </c>
      <c r="AD161" s="33"/>
      <c r="AE161" s="21">
        <f t="shared" si="38"/>
        <v>0</v>
      </c>
    </row>
    <row r="162" spans="1:31" ht="29.25" hidden="1" customHeight="1" x14ac:dyDescent="0.25">
      <c r="A162" s="80"/>
      <c r="B162" s="90"/>
      <c r="C162" s="18">
        <f>'[2]Бурденко_правильно!'!T161</f>
        <v>0</v>
      </c>
      <c r="D162" s="18">
        <f>[2]Филатова!T161</f>
        <v>0</v>
      </c>
      <c r="E162" s="18">
        <f>[2]ООД!T161</f>
        <v>0</v>
      </c>
      <c r="F162" s="18">
        <f>[2]ПООБ!T161</f>
        <v>0</v>
      </c>
      <c r="G162" s="18">
        <f>'[2]КБ №6'!T161</f>
        <v>0</v>
      </c>
      <c r="H162" s="18">
        <f>[2]Кузн.дет.!T161</f>
        <v>0</v>
      </c>
      <c r="I162" s="18">
        <f>[2]СВМП!T161</f>
        <v>0</v>
      </c>
      <c r="J162" s="18">
        <f>[2]РЖД!T161</f>
        <v>0</v>
      </c>
      <c r="K162" s="18">
        <f>[2]Инмед!T161</f>
        <v>0</v>
      </c>
      <c r="L162" s="18">
        <f>[2]Измайлова!T161</f>
        <v>0</v>
      </c>
      <c r="M162" s="18">
        <f>[2]Медиклиник!T161</f>
        <v>0</v>
      </c>
      <c r="N162" s="17">
        <f t="shared" si="34"/>
        <v>0</v>
      </c>
      <c r="O162" s="32"/>
      <c r="P162" s="17">
        <f t="shared" si="35"/>
        <v>0</v>
      </c>
      <c r="Q162" s="23">
        <v>221277.43</v>
      </c>
      <c r="R162" s="22">
        <f t="shared" si="40"/>
        <v>0</v>
      </c>
      <c r="S162" s="22">
        <f t="shared" si="40"/>
        <v>0</v>
      </c>
      <c r="T162" s="22">
        <f t="shared" si="40"/>
        <v>0</v>
      </c>
      <c r="U162" s="22">
        <f t="shared" si="40"/>
        <v>0</v>
      </c>
      <c r="V162" s="22">
        <f t="shared" si="40"/>
        <v>0</v>
      </c>
      <c r="W162" s="22">
        <f t="shared" si="41"/>
        <v>0</v>
      </c>
      <c r="X162" s="22">
        <f t="shared" si="41"/>
        <v>0</v>
      </c>
      <c r="Y162" s="22">
        <f t="shared" si="41"/>
        <v>0</v>
      </c>
      <c r="Z162" s="22">
        <f t="shared" si="41"/>
        <v>0</v>
      </c>
      <c r="AA162" s="22">
        <f t="shared" si="41"/>
        <v>0</v>
      </c>
      <c r="AB162" s="22">
        <f t="shared" si="41"/>
        <v>0</v>
      </c>
      <c r="AC162" s="21">
        <f t="shared" si="37"/>
        <v>0</v>
      </c>
      <c r="AD162" s="33"/>
      <c r="AE162" s="21">
        <f t="shared" si="38"/>
        <v>0</v>
      </c>
    </row>
    <row r="163" spans="1:31" ht="29.25" hidden="1" customHeight="1" x14ac:dyDescent="0.25">
      <c r="A163" s="80"/>
      <c r="B163" s="90"/>
      <c r="C163" s="18">
        <f>'[2]Бурденко_правильно!'!T162</f>
        <v>0</v>
      </c>
      <c r="D163" s="18">
        <f>[2]Филатова!T162</f>
        <v>0</v>
      </c>
      <c r="E163" s="18">
        <f>[2]ООД!T162</f>
        <v>0</v>
      </c>
      <c r="F163" s="18">
        <f>[2]ПООБ!T162</f>
        <v>0</v>
      </c>
      <c r="G163" s="18">
        <f>'[2]КБ №6'!T162</f>
        <v>0</v>
      </c>
      <c r="H163" s="18">
        <f>[2]Кузн.дет.!T162</f>
        <v>0</v>
      </c>
      <c r="I163" s="18">
        <f>[2]СВМП!T162</f>
        <v>0</v>
      </c>
      <c r="J163" s="18">
        <f>[2]РЖД!T162</f>
        <v>0</v>
      </c>
      <c r="K163" s="18">
        <f>[2]Инмед!T162</f>
        <v>0</v>
      </c>
      <c r="L163" s="18">
        <f>[2]Измайлова!T162</f>
        <v>0</v>
      </c>
      <c r="M163" s="18">
        <f>[2]Медиклиник!T162</f>
        <v>0</v>
      </c>
      <c r="N163" s="17">
        <f t="shared" si="34"/>
        <v>0</v>
      </c>
      <c r="O163" s="32"/>
      <c r="P163" s="17">
        <f t="shared" si="35"/>
        <v>0</v>
      </c>
      <c r="Q163" s="23">
        <v>221277.43</v>
      </c>
      <c r="R163" s="22">
        <f t="shared" si="40"/>
        <v>0</v>
      </c>
      <c r="S163" s="22">
        <f t="shared" si="40"/>
        <v>0</v>
      </c>
      <c r="T163" s="22">
        <f t="shared" si="40"/>
        <v>0</v>
      </c>
      <c r="U163" s="22">
        <f t="shared" si="40"/>
        <v>0</v>
      </c>
      <c r="V163" s="22">
        <f t="shared" si="40"/>
        <v>0</v>
      </c>
      <c r="W163" s="22">
        <f t="shared" si="41"/>
        <v>0</v>
      </c>
      <c r="X163" s="22">
        <f t="shared" si="41"/>
        <v>0</v>
      </c>
      <c r="Y163" s="22">
        <f t="shared" si="41"/>
        <v>0</v>
      </c>
      <c r="Z163" s="22">
        <f t="shared" si="41"/>
        <v>0</v>
      </c>
      <c r="AA163" s="22">
        <f t="shared" si="41"/>
        <v>0</v>
      </c>
      <c r="AB163" s="22">
        <f t="shared" si="41"/>
        <v>0</v>
      </c>
      <c r="AC163" s="21">
        <f t="shared" si="37"/>
        <v>0</v>
      </c>
      <c r="AD163" s="33"/>
      <c r="AE163" s="21">
        <f t="shared" si="38"/>
        <v>0</v>
      </c>
    </row>
    <row r="164" spans="1:31" ht="29.25" hidden="1" customHeight="1" x14ac:dyDescent="0.25">
      <c r="A164" s="80"/>
      <c r="B164" s="90"/>
      <c r="C164" s="18">
        <f>'[2]Бурденко_правильно!'!T163</f>
        <v>0</v>
      </c>
      <c r="D164" s="18">
        <f>[2]Филатова!T163</f>
        <v>0</v>
      </c>
      <c r="E164" s="18">
        <f>[2]ООД!T163</f>
        <v>0</v>
      </c>
      <c r="F164" s="18">
        <f>[2]ПООБ!T163</f>
        <v>0</v>
      </c>
      <c r="G164" s="18">
        <f>'[2]КБ №6'!T163</f>
        <v>0</v>
      </c>
      <c r="H164" s="18">
        <f>[2]Кузн.дет.!T163</f>
        <v>0</v>
      </c>
      <c r="I164" s="18">
        <f>[2]СВМП!T163</f>
        <v>0</v>
      </c>
      <c r="J164" s="18">
        <f>[2]РЖД!T163</f>
        <v>0</v>
      </c>
      <c r="K164" s="18">
        <f>[2]Инмед!T163</f>
        <v>0</v>
      </c>
      <c r="L164" s="18">
        <f>[2]Измайлова!T163</f>
        <v>0</v>
      </c>
      <c r="M164" s="18">
        <f>[2]Медиклиник!T163</f>
        <v>0</v>
      </c>
      <c r="N164" s="17">
        <f t="shared" si="34"/>
        <v>0</v>
      </c>
      <c r="O164" s="32"/>
      <c r="P164" s="17">
        <f t="shared" si="35"/>
        <v>0</v>
      </c>
      <c r="Q164" s="23">
        <v>221277.43</v>
      </c>
      <c r="R164" s="22">
        <f t="shared" si="40"/>
        <v>0</v>
      </c>
      <c r="S164" s="22">
        <f t="shared" si="40"/>
        <v>0</v>
      </c>
      <c r="T164" s="22">
        <f t="shared" si="40"/>
        <v>0</v>
      </c>
      <c r="U164" s="22">
        <f t="shared" si="40"/>
        <v>0</v>
      </c>
      <c r="V164" s="22">
        <f t="shared" si="40"/>
        <v>0</v>
      </c>
      <c r="W164" s="22">
        <f t="shared" si="41"/>
        <v>0</v>
      </c>
      <c r="X164" s="22">
        <f t="shared" si="41"/>
        <v>0</v>
      </c>
      <c r="Y164" s="22">
        <f t="shared" si="41"/>
        <v>0</v>
      </c>
      <c r="Z164" s="22">
        <f t="shared" si="41"/>
        <v>0</v>
      </c>
      <c r="AA164" s="22">
        <f t="shared" si="41"/>
        <v>0</v>
      </c>
      <c r="AB164" s="22">
        <f t="shared" si="41"/>
        <v>0</v>
      </c>
      <c r="AC164" s="21">
        <f t="shared" si="37"/>
        <v>0</v>
      </c>
      <c r="AD164" s="33"/>
      <c r="AE164" s="21">
        <f t="shared" si="38"/>
        <v>0</v>
      </c>
    </row>
    <row r="165" spans="1:31" ht="29.25" hidden="1" customHeight="1" x14ac:dyDescent="0.25">
      <c r="A165" s="80"/>
      <c r="B165" s="90"/>
      <c r="C165" s="18">
        <f>'[2]Бурденко_правильно!'!T164</f>
        <v>0</v>
      </c>
      <c r="D165" s="18">
        <f>[2]Филатова!T164</f>
        <v>0</v>
      </c>
      <c r="E165" s="18">
        <f>[2]ООД!T164</f>
        <v>0</v>
      </c>
      <c r="F165" s="18">
        <f>[2]ПООБ!T164</f>
        <v>0</v>
      </c>
      <c r="G165" s="18">
        <f>'[2]КБ №6'!T164</f>
        <v>0</v>
      </c>
      <c r="H165" s="18">
        <f>[2]Кузн.дет.!T164</f>
        <v>0</v>
      </c>
      <c r="I165" s="18">
        <f>[2]СВМП!T164</f>
        <v>0</v>
      </c>
      <c r="J165" s="18">
        <f>[2]РЖД!T164</f>
        <v>0</v>
      </c>
      <c r="K165" s="18">
        <f>[2]Инмед!T164</f>
        <v>0</v>
      </c>
      <c r="L165" s="18">
        <f>[2]Измайлова!T164</f>
        <v>0</v>
      </c>
      <c r="M165" s="18">
        <f>[2]Медиклиник!T164</f>
        <v>0</v>
      </c>
      <c r="N165" s="17">
        <f t="shared" ref="N165:N228" si="42">SUM(C165:M165)</f>
        <v>0</v>
      </c>
      <c r="O165" s="32"/>
      <c r="P165" s="17">
        <f t="shared" ref="P165:P228" si="43">N165+O165</f>
        <v>0</v>
      </c>
      <c r="Q165" s="23">
        <v>221277.43</v>
      </c>
      <c r="R165" s="22">
        <f t="shared" si="40"/>
        <v>0</v>
      </c>
      <c r="S165" s="22">
        <f t="shared" si="40"/>
        <v>0</v>
      </c>
      <c r="T165" s="22">
        <f t="shared" si="40"/>
        <v>0</v>
      </c>
      <c r="U165" s="22">
        <f t="shared" si="40"/>
        <v>0</v>
      </c>
      <c r="V165" s="22">
        <f t="shared" si="40"/>
        <v>0</v>
      </c>
      <c r="W165" s="22">
        <f t="shared" si="41"/>
        <v>0</v>
      </c>
      <c r="X165" s="22">
        <f t="shared" si="41"/>
        <v>0</v>
      </c>
      <c r="Y165" s="22">
        <f t="shared" si="41"/>
        <v>0</v>
      </c>
      <c r="Z165" s="22">
        <f t="shared" si="41"/>
        <v>0</v>
      </c>
      <c r="AA165" s="22">
        <f t="shared" si="41"/>
        <v>0</v>
      </c>
      <c r="AB165" s="22">
        <f t="shared" si="41"/>
        <v>0</v>
      </c>
      <c r="AC165" s="21">
        <f t="shared" ref="AC165:AC228" si="44">SUM(R165:AB165)</f>
        <v>0</v>
      </c>
      <c r="AD165" s="33"/>
      <c r="AE165" s="21">
        <f t="shared" ref="AE165:AE228" si="45">AC165+AD165</f>
        <v>0</v>
      </c>
    </row>
    <row r="166" spans="1:31" ht="29.25" hidden="1" customHeight="1" x14ac:dyDescent="0.25">
      <c r="A166" s="80"/>
      <c r="B166" s="90"/>
      <c r="C166" s="18">
        <f>'[2]Бурденко_правильно!'!T165</f>
        <v>0</v>
      </c>
      <c r="D166" s="18">
        <f>[2]Филатова!T165</f>
        <v>0</v>
      </c>
      <c r="E166" s="18">
        <f>[2]ООД!T165</f>
        <v>0</v>
      </c>
      <c r="F166" s="18">
        <f>[2]ПООБ!T165</f>
        <v>0</v>
      </c>
      <c r="G166" s="18">
        <f>'[2]КБ №6'!T165</f>
        <v>0</v>
      </c>
      <c r="H166" s="18">
        <f>[2]Кузн.дет.!T165</f>
        <v>0</v>
      </c>
      <c r="I166" s="18">
        <f>[2]СВМП!T165</f>
        <v>0</v>
      </c>
      <c r="J166" s="18">
        <f>[2]РЖД!T165</f>
        <v>0</v>
      </c>
      <c r="K166" s="18">
        <f>[2]Инмед!T165</f>
        <v>0</v>
      </c>
      <c r="L166" s="18">
        <f>[2]Измайлова!T165</f>
        <v>0</v>
      </c>
      <c r="M166" s="18">
        <f>[2]Медиклиник!T165</f>
        <v>0</v>
      </c>
      <c r="N166" s="17">
        <f t="shared" si="42"/>
        <v>0</v>
      </c>
      <c r="O166" s="32"/>
      <c r="P166" s="17">
        <f t="shared" si="43"/>
        <v>0</v>
      </c>
      <c r="Q166" s="23">
        <v>221277.43</v>
      </c>
      <c r="R166" s="22">
        <f t="shared" si="40"/>
        <v>0</v>
      </c>
      <c r="S166" s="22">
        <f t="shared" si="40"/>
        <v>0</v>
      </c>
      <c r="T166" s="22">
        <f t="shared" si="40"/>
        <v>0</v>
      </c>
      <c r="U166" s="22">
        <f t="shared" si="40"/>
        <v>0</v>
      </c>
      <c r="V166" s="22">
        <f t="shared" si="40"/>
        <v>0</v>
      </c>
      <c r="W166" s="22">
        <f t="shared" si="41"/>
        <v>0</v>
      </c>
      <c r="X166" s="22">
        <f t="shared" si="41"/>
        <v>0</v>
      </c>
      <c r="Y166" s="22">
        <f t="shared" si="41"/>
        <v>0</v>
      </c>
      <c r="Z166" s="22">
        <f t="shared" si="41"/>
        <v>0</v>
      </c>
      <c r="AA166" s="22">
        <f t="shared" si="41"/>
        <v>0</v>
      </c>
      <c r="AB166" s="22">
        <f t="shared" si="41"/>
        <v>0</v>
      </c>
      <c r="AC166" s="21">
        <f t="shared" si="44"/>
        <v>0</v>
      </c>
      <c r="AD166" s="33"/>
      <c r="AE166" s="21">
        <f t="shared" si="45"/>
        <v>0</v>
      </c>
    </row>
    <row r="167" spans="1:31" ht="29.25" hidden="1" customHeight="1" x14ac:dyDescent="0.25">
      <c r="A167" s="80"/>
      <c r="B167" s="90"/>
      <c r="C167" s="18">
        <f>'[2]Бурденко_правильно!'!T166</f>
        <v>0</v>
      </c>
      <c r="D167" s="18">
        <f>[2]Филатова!T166</f>
        <v>0</v>
      </c>
      <c r="E167" s="18">
        <f>[2]ООД!T166</f>
        <v>0</v>
      </c>
      <c r="F167" s="18">
        <f>[2]ПООБ!T166</f>
        <v>0</v>
      </c>
      <c r="G167" s="18">
        <f>'[2]КБ №6'!T166</f>
        <v>0</v>
      </c>
      <c r="H167" s="18">
        <f>[2]Кузн.дет.!T166</f>
        <v>0</v>
      </c>
      <c r="I167" s="18">
        <f>[2]СВМП!T166</f>
        <v>0</v>
      </c>
      <c r="J167" s="18">
        <f>[2]РЖД!T166</f>
        <v>0</v>
      </c>
      <c r="K167" s="18">
        <f>[2]Инмед!T166</f>
        <v>0</v>
      </c>
      <c r="L167" s="18">
        <f>[2]Измайлова!T166</f>
        <v>0</v>
      </c>
      <c r="M167" s="18">
        <f>[2]Медиклиник!T166</f>
        <v>0</v>
      </c>
      <c r="N167" s="17">
        <f t="shared" si="42"/>
        <v>0</v>
      </c>
      <c r="O167" s="32"/>
      <c r="P167" s="17">
        <f t="shared" si="43"/>
        <v>0</v>
      </c>
      <c r="Q167" s="23">
        <v>221277.43</v>
      </c>
      <c r="R167" s="22">
        <f t="shared" si="40"/>
        <v>0</v>
      </c>
      <c r="S167" s="22">
        <f t="shared" si="40"/>
        <v>0</v>
      </c>
      <c r="T167" s="22">
        <f t="shared" si="40"/>
        <v>0</v>
      </c>
      <c r="U167" s="22">
        <f t="shared" si="40"/>
        <v>0</v>
      </c>
      <c r="V167" s="22">
        <f t="shared" si="40"/>
        <v>0</v>
      </c>
      <c r="W167" s="22">
        <f t="shared" si="41"/>
        <v>0</v>
      </c>
      <c r="X167" s="22">
        <f t="shared" si="41"/>
        <v>0</v>
      </c>
      <c r="Y167" s="22">
        <f t="shared" si="41"/>
        <v>0</v>
      </c>
      <c r="Z167" s="22">
        <f t="shared" si="41"/>
        <v>0</v>
      </c>
      <c r="AA167" s="22">
        <f t="shared" si="41"/>
        <v>0</v>
      </c>
      <c r="AB167" s="22">
        <f t="shared" si="41"/>
        <v>0</v>
      </c>
      <c r="AC167" s="21">
        <f t="shared" si="44"/>
        <v>0</v>
      </c>
      <c r="AD167" s="33"/>
      <c r="AE167" s="21">
        <f t="shared" si="45"/>
        <v>0</v>
      </c>
    </row>
    <row r="168" spans="1:31" ht="29.25" hidden="1" customHeight="1" x14ac:dyDescent="0.25">
      <c r="A168" s="80"/>
      <c r="B168" s="90"/>
      <c r="C168" s="18">
        <f>'[2]Бурденко_правильно!'!T167</f>
        <v>0</v>
      </c>
      <c r="D168" s="18">
        <f>[2]Филатова!T167</f>
        <v>0</v>
      </c>
      <c r="E168" s="18">
        <f>[2]ООД!T167</f>
        <v>0</v>
      </c>
      <c r="F168" s="18">
        <f>[2]ПООБ!T167</f>
        <v>0</v>
      </c>
      <c r="G168" s="18">
        <f>'[2]КБ №6'!T167</f>
        <v>0</v>
      </c>
      <c r="H168" s="18">
        <f>[2]Кузн.дет.!T167</f>
        <v>0</v>
      </c>
      <c r="I168" s="18">
        <f>[2]СВМП!T167</f>
        <v>0</v>
      </c>
      <c r="J168" s="18">
        <f>[2]РЖД!T167</f>
        <v>0</v>
      </c>
      <c r="K168" s="18">
        <f>[2]Инмед!T167</f>
        <v>0</v>
      </c>
      <c r="L168" s="18">
        <f>[2]Измайлова!T167</f>
        <v>0</v>
      </c>
      <c r="M168" s="18">
        <f>[2]Медиклиник!T167</f>
        <v>0</v>
      </c>
      <c r="N168" s="17">
        <f t="shared" si="42"/>
        <v>0</v>
      </c>
      <c r="O168" s="32"/>
      <c r="P168" s="17">
        <f t="shared" si="43"/>
        <v>0</v>
      </c>
      <c r="Q168" s="23">
        <v>221277.43</v>
      </c>
      <c r="R168" s="22">
        <f t="shared" si="40"/>
        <v>0</v>
      </c>
      <c r="S168" s="22">
        <f t="shared" si="40"/>
        <v>0</v>
      </c>
      <c r="T168" s="22">
        <f t="shared" si="40"/>
        <v>0</v>
      </c>
      <c r="U168" s="22">
        <f t="shared" si="40"/>
        <v>0</v>
      </c>
      <c r="V168" s="22">
        <f t="shared" si="40"/>
        <v>0</v>
      </c>
      <c r="W168" s="22">
        <f t="shared" si="41"/>
        <v>0</v>
      </c>
      <c r="X168" s="22">
        <f t="shared" si="41"/>
        <v>0</v>
      </c>
      <c r="Y168" s="22">
        <f t="shared" si="41"/>
        <v>0</v>
      </c>
      <c r="Z168" s="22">
        <f t="shared" si="41"/>
        <v>0</v>
      </c>
      <c r="AA168" s="22">
        <f t="shared" si="41"/>
        <v>0</v>
      </c>
      <c r="AB168" s="22">
        <f t="shared" si="41"/>
        <v>0</v>
      </c>
      <c r="AC168" s="21">
        <f t="shared" si="44"/>
        <v>0</v>
      </c>
      <c r="AD168" s="33"/>
      <c r="AE168" s="21">
        <f t="shared" si="45"/>
        <v>0</v>
      </c>
    </row>
    <row r="169" spans="1:31" ht="29.25" hidden="1" customHeight="1" x14ac:dyDescent="0.25">
      <c r="A169" s="80"/>
      <c r="B169" s="90"/>
      <c r="C169" s="18">
        <f>'[2]Бурденко_правильно!'!T168</f>
        <v>0</v>
      </c>
      <c r="D169" s="18">
        <f>[2]Филатова!T168</f>
        <v>0</v>
      </c>
      <c r="E169" s="18">
        <f>[2]ООД!T168</f>
        <v>0</v>
      </c>
      <c r="F169" s="18">
        <f>[2]ПООБ!T168</f>
        <v>0</v>
      </c>
      <c r="G169" s="18">
        <f>'[2]КБ №6'!T168</f>
        <v>0</v>
      </c>
      <c r="H169" s="18">
        <f>[2]Кузн.дет.!T168</f>
        <v>0</v>
      </c>
      <c r="I169" s="18">
        <f>[2]СВМП!T168</f>
        <v>0</v>
      </c>
      <c r="J169" s="18">
        <f>[2]РЖД!T168</f>
        <v>0</v>
      </c>
      <c r="K169" s="18">
        <f>[2]Инмед!T168</f>
        <v>0</v>
      </c>
      <c r="L169" s="18">
        <f>[2]Измайлова!T168</f>
        <v>0</v>
      </c>
      <c r="M169" s="18">
        <f>[2]Медиклиник!T168</f>
        <v>0</v>
      </c>
      <c r="N169" s="17">
        <f t="shared" si="42"/>
        <v>0</v>
      </c>
      <c r="O169" s="32"/>
      <c r="P169" s="17">
        <f t="shared" si="43"/>
        <v>0</v>
      </c>
      <c r="Q169" s="23">
        <v>221277.43</v>
      </c>
      <c r="R169" s="22">
        <f t="shared" si="40"/>
        <v>0</v>
      </c>
      <c r="S169" s="22">
        <f t="shared" si="40"/>
        <v>0</v>
      </c>
      <c r="T169" s="22">
        <f t="shared" si="40"/>
        <v>0</v>
      </c>
      <c r="U169" s="22">
        <f t="shared" si="40"/>
        <v>0</v>
      </c>
      <c r="V169" s="22">
        <f t="shared" si="40"/>
        <v>0</v>
      </c>
      <c r="W169" s="22">
        <f t="shared" si="41"/>
        <v>0</v>
      </c>
      <c r="X169" s="22">
        <f t="shared" si="41"/>
        <v>0</v>
      </c>
      <c r="Y169" s="22">
        <f t="shared" si="41"/>
        <v>0</v>
      </c>
      <c r="Z169" s="22">
        <f t="shared" si="41"/>
        <v>0</v>
      </c>
      <c r="AA169" s="22">
        <f t="shared" si="41"/>
        <v>0</v>
      </c>
      <c r="AB169" s="22">
        <f t="shared" si="41"/>
        <v>0</v>
      </c>
      <c r="AC169" s="21">
        <f t="shared" si="44"/>
        <v>0</v>
      </c>
      <c r="AD169" s="33"/>
      <c r="AE169" s="21">
        <f t="shared" si="45"/>
        <v>0</v>
      </c>
    </row>
    <row r="170" spans="1:31" ht="29.25" hidden="1" customHeight="1" x14ac:dyDescent="0.25">
      <c r="A170" s="80"/>
      <c r="B170" s="90"/>
      <c r="C170" s="18">
        <f>'[2]Бурденко_правильно!'!T169</f>
        <v>0</v>
      </c>
      <c r="D170" s="18">
        <f>[2]Филатова!T169</f>
        <v>0</v>
      </c>
      <c r="E170" s="18">
        <f>[2]ООД!T169</f>
        <v>0</v>
      </c>
      <c r="F170" s="18">
        <f>[2]ПООБ!T169</f>
        <v>0</v>
      </c>
      <c r="G170" s="18">
        <f>'[2]КБ №6'!T169</f>
        <v>0</v>
      </c>
      <c r="H170" s="18">
        <f>[2]Кузн.дет.!T169</f>
        <v>0</v>
      </c>
      <c r="I170" s="18">
        <f>[2]СВМП!T169</f>
        <v>0</v>
      </c>
      <c r="J170" s="18">
        <f>[2]РЖД!T169</f>
        <v>0</v>
      </c>
      <c r="K170" s="18">
        <f>[2]Инмед!T169</f>
        <v>0</v>
      </c>
      <c r="L170" s="18">
        <f>[2]Измайлова!T169</f>
        <v>0</v>
      </c>
      <c r="M170" s="18">
        <f>[2]Медиклиник!T169</f>
        <v>0</v>
      </c>
      <c r="N170" s="17">
        <f t="shared" si="42"/>
        <v>0</v>
      </c>
      <c r="O170" s="32"/>
      <c r="P170" s="17">
        <f t="shared" si="43"/>
        <v>0</v>
      </c>
      <c r="Q170" s="23">
        <v>221277.43</v>
      </c>
      <c r="R170" s="22">
        <f t="shared" si="40"/>
        <v>0</v>
      </c>
      <c r="S170" s="22">
        <f t="shared" si="40"/>
        <v>0</v>
      </c>
      <c r="T170" s="22">
        <f t="shared" si="40"/>
        <v>0</v>
      </c>
      <c r="U170" s="22">
        <f t="shared" si="40"/>
        <v>0</v>
      </c>
      <c r="V170" s="22">
        <f t="shared" si="40"/>
        <v>0</v>
      </c>
      <c r="W170" s="22">
        <f t="shared" si="41"/>
        <v>0</v>
      </c>
      <c r="X170" s="22">
        <f t="shared" si="41"/>
        <v>0</v>
      </c>
      <c r="Y170" s="22">
        <f t="shared" si="41"/>
        <v>0</v>
      </c>
      <c r="Z170" s="22">
        <f t="shared" si="41"/>
        <v>0</v>
      </c>
      <c r="AA170" s="22">
        <f t="shared" si="41"/>
        <v>0</v>
      </c>
      <c r="AB170" s="22">
        <f t="shared" si="41"/>
        <v>0</v>
      </c>
      <c r="AC170" s="21">
        <f t="shared" si="44"/>
        <v>0</v>
      </c>
      <c r="AD170" s="33"/>
      <c r="AE170" s="21">
        <f t="shared" si="45"/>
        <v>0</v>
      </c>
    </row>
    <row r="171" spans="1:31" ht="29.25" hidden="1" customHeight="1" x14ac:dyDescent="0.25">
      <c r="A171" s="80"/>
      <c r="B171" s="90"/>
      <c r="C171" s="18">
        <f>'[2]Бурденко_правильно!'!T170</f>
        <v>0</v>
      </c>
      <c r="D171" s="18">
        <f>[2]Филатова!T170</f>
        <v>0</v>
      </c>
      <c r="E171" s="18">
        <f>[2]ООД!T170</f>
        <v>0</v>
      </c>
      <c r="F171" s="18">
        <f>[2]ПООБ!T170</f>
        <v>0</v>
      </c>
      <c r="G171" s="18">
        <f>'[2]КБ №6'!T170</f>
        <v>0</v>
      </c>
      <c r="H171" s="18">
        <f>[2]Кузн.дет.!T170</f>
        <v>0</v>
      </c>
      <c r="I171" s="18">
        <f>[2]СВМП!T170</f>
        <v>0</v>
      </c>
      <c r="J171" s="18">
        <f>[2]РЖД!T170</f>
        <v>0</v>
      </c>
      <c r="K171" s="18">
        <f>[2]Инмед!T170</f>
        <v>0</v>
      </c>
      <c r="L171" s="18">
        <f>[2]Измайлова!T170</f>
        <v>0</v>
      </c>
      <c r="M171" s="18">
        <f>[2]Медиклиник!T170</f>
        <v>0</v>
      </c>
      <c r="N171" s="17">
        <f t="shared" si="42"/>
        <v>0</v>
      </c>
      <c r="O171" s="32"/>
      <c r="P171" s="17">
        <f t="shared" si="43"/>
        <v>0</v>
      </c>
      <c r="Q171" s="23">
        <v>221277.43</v>
      </c>
      <c r="R171" s="22">
        <f t="shared" si="40"/>
        <v>0</v>
      </c>
      <c r="S171" s="22">
        <f t="shared" si="40"/>
        <v>0</v>
      </c>
      <c r="T171" s="22">
        <f t="shared" si="40"/>
        <v>0</v>
      </c>
      <c r="U171" s="22">
        <f t="shared" si="40"/>
        <v>0</v>
      </c>
      <c r="V171" s="22">
        <f t="shared" si="40"/>
        <v>0</v>
      </c>
      <c r="W171" s="22">
        <f t="shared" si="41"/>
        <v>0</v>
      </c>
      <c r="X171" s="22">
        <f t="shared" si="41"/>
        <v>0</v>
      </c>
      <c r="Y171" s="22">
        <f t="shared" si="41"/>
        <v>0</v>
      </c>
      <c r="Z171" s="22">
        <f t="shared" si="41"/>
        <v>0</v>
      </c>
      <c r="AA171" s="22">
        <f t="shared" si="41"/>
        <v>0</v>
      </c>
      <c r="AB171" s="22">
        <f t="shared" si="41"/>
        <v>0</v>
      </c>
      <c r="AC171" s="21">
        <f t="shared" si="44"/>
        <v>0</v>
      </c>
      <c r="AD171" s="33"/>
      <c r="AE171" s="21">
        <f t="shared" si="45"/>
        <v>0</v>
      </c>
    </row>
    <row r="172" spans="1:31" ht="29.25" hidden="1" customHeight="1" x14ac:dyDescent="0.25">
      <c r="A172" s="80"/>
      <c r="B172" s="90"/>
      <c r="C172" s="18">
        <f>'[2]Бурденко_правильно!'!T171</f>
        <v>0</v>
      </c>
      <c r="D172" s="18">
        <f>[2]Филатова!T171</f>
        <v>0</v>
      </c>
      <c r="E172" s="18">
        <f>[2]ООД!T171</f>
        <v>0</v>
      </c>
      <c r="F172" s="18">
        <f>[2]ПООБ!T171</f>
        <v>0</v>
      </c>
      <c r="G172" s="18">
        <f>'[2]КБ №6'!T171</f>
        <v>0</v>
      </c>
      <c r="H172" s="18">
        <f>[2]Кузн.дет.!T171</f>
        <v>0</v>
      </c>
      <c r="I172" s="18">
        <f>[2]СВМП!T171</f>
        <v>0</v>
      </c>
      <c r="J172" s="18">
        <f>[2]РЖД!T171</f>
        <v>0</v>
      </c>
      <c r="K172" s="18">
        <f>[2]Инмед!T171</f>
        <v>0</v>
      </c>
      <c r="L172" s="18">
        <f>[2]Измайлова!T171</f>
        <v>0</v>
      </c>
      <c r="M172" s="18">
        <f>[2]Медиклиник!T171</f>
        <v>0</v>
      </c>
      <c r="N172" s="17">
        <f t="shared" si="42"/>
        <v>0</v>
      </c>
      <c r="O172" s="32"/>
      <c r="P172" s="17">
        <f t="shared" si="43"/>
        <v>0</v>
      </c>
      <c r="Q172" s="23">
        <v>221277.43</v>
      </c>
      <c r="R172" s="22">
        <f t="shared" si="40"/>
        <v>0</v>
      </c>
      <c r="S172" s="22">
        <f t="shared" si="40"/>
        <v>0</v>
      </c>
      <c r="T172" s="22">
        <f t="shared" si="40"/>
        <v>0</v>
      </c>
      <c r="U172" s="22">
        <f t="shared" si="40"/>
        <v>0</v>
      </c>
      <c r="V172" s="22">
        <f t="shared" si="40"/>
        <v>0</v>
      </c>
      <c r="W172" s="22">
        <f t="shared" si="41"/>
        <v>0</v>
      </c>
      <c r="X172" s="22">
        <f t="shared" si="41"/>
        <v>0</v>
      </c>
      <c r="Y172" s="22">
        <f t="shared" si="41"/>
        <v>0</v>
      </c>
      <c r="Z172" s="22">
        <f t="shared" si="41"/>
        <v>0</v>
      </c>
      <c r="AA172" s="22">
        <f t="shared" si="41"/>
        <v>0</v>
      </c>
      <c r="AB172" s="22">
        <f t="shared" si="41"/>
        <v>0</v>
      </c>
      <c r="AC172" s="21">
        <f t="shared" si="44"/>
        <v>0</v>
      </c>
      <c r="AD172" s="33"/>
      <c r="AE172" s="21">
        <f t="shared" si="45"/>
        <v>0</v>
      </c>
    </row>
    <row r="173" spans="1:31" ht="29.25" hidden="1" customHeight="1" x14ac:dyDescent="0.25">
      <c r="A173" s="80"/>
      <c r="B173" s="90"/>
      <c r="C173" s="18">
        <f>'[2]Бурденко_правильно!'!T172</f>
        <v>0</v>
      </c>
      <c r="D173" s="18">
        <f>[2]Филатова!T172</f>
        <v>0</v>
      </c>
      <c r="E173" s="18">
        <f>[2]ООД!T172</f>
        <v>0</v>
      </c>
      <c r="F173" s="18">
        <f>[2]ПООБ!T172</f>
        <v>0</v>
      </c>
      <c r="G173" s="18">
        <f>'[2]КБ №6'!T172</f>
        <v>0</v>
      </c>
      <c r="H173" s="18">
        <f>[2]Кузн.дет.!T172</f>
        <v>0</v>
      </c>
      <c r="I173" s="18">
        <f>[2]СВМП!T172</f>
        <v>0</v>
      </c>
      <c r="J173" s="18">
        <f>[2]РЖД!T172</f>
        <v>0</v>
      </c>
      <c r="K173" s="18">
        <f>[2]Инмед!T172</f>
        <v>0</v>
      </c>
      <c r="L173" s="18">
        <f>[2]Измайлова!T172</f>
        <v>0</v>
      </c>
      <c r="M173" s="18">
        <f>[2]Медиклиник!T172</f>
        <v>0</v>
      </c>
      <c r="N173" s="17">
        <f t="shared" si="42"/>
        <v>0</v>
      </c>
      <c r="O173" s="32"/>
      <c r="P173" s="17">
        <f t="shared" si="43"/>
        <v>0</v>
      </c>
      <c r="Q173" s="23">
        <v>221277.43</v>
      </c>
      <c r="R173" s="22">
        <f t="shared" si="40"/>
        <v>0</v>
      </c>
      <c r="S173" s="22">
        <f t="shared" si="40"/>
        <v>0</v>
      </c>
      <c r="T173" s="22">
        <f t="shared" si="40"/>
        <v>0</v>
      </c>
      <c r="U173" s="22">
        <f t="shared" si="40"/>
        <v>0</v>
      </c>
      <c r="V173" s="22">
        <f t="shared" si="40"/>
        <v>0</v>
      </c>
      <c r="W173" s="22">
        <f t="shared" si="41"/>
        <v>0</v>
      </c>
      <c r="X173" s="22">
        <f t="shared" si="41"/>
        <v>0</v>
      </c>
      <c r="Y173" s="22">
        <f t="shared" si="41"/>
        <v>0</v>
      </c>
      <c r="Z173" s="22">
        <f t="shared" si="41"/>
        <v>0</v>
      </c>
      <c r="AA173" s="22">
        <f t="shared" si="41"/>
        <v>0</v>
      </c>
      <c r="AB173" s="22">
        <f t="shared" si="41"/>
        <v>0</v>
      </c>
      <c r="AC173" s="21">
        <f t="shared" si="44"/>
        <v>0</v>
      </c>
      <c r="AD173" s="33"/>
      <c r="AE173" s="21">
        <f t="shared" si="45"/>
        <v>0</v>
      </c>
    </row>
    <row r="174" spans="1:31" ht="23.25" hidden="1" customHeight="1" x14ac:dyDescent="0.25">
      <c r="A174" s="80"/>
      <c r="B174" s="90"/>
      <c r="C174" s="18">
        <f>'[2]Бурденко_правильно!'!T173</f>
        <v>0</v>
      </c>
      <c r="D174" s="18">
        <f>[2]Филатова!T173</f>
        <v>0</v>
      </c>
      <c r="E174" s="18">
        <f>[2]ООД!T173</f>
        <v>0</v>
      </c>
      <c r="F174" s="18">
        <f>[2]ПООБ!T173</f>
        <v>0</v>
      </c>
      <c r="G174" s="18">
        <f>'[2]КБ №6'!T173</f>
        <v>0</v>
      </c>
      <c r="H174" s="18">
        <f>[2]Кузн.дет.!T173</f>
        <v>0</v>
      </c>
      <c r="I174" s="18">
        <f>[2]СВМП!T173</f>
        <v>0</v>
      </c>
      <c r="J174" s="18">
        <f>[2]РЖД!T173</f>
        <v>0</v>
      </c>
      <c r="K174" s="18">
        <f>[2]Инмед!T173</f>
        <v>0</v>
      </c>
      <c r="L174" s="18">
        <f>[2]Измайлова!T173</f>
        <v>0</v>
      </c>
      <c r="M174" s="18">
        <f>[2]Медиклиник!T173</f>
        <v>0</v>
      </c>
      <c r="N174" s="17">
        <f t="shared" si="42"/>
        <v>0</v>
      </c>
      <c r="O174" s="32"/>
      <c r="P174" s="17">
        <f t="shared" si="43"/>
        <v>0</v>
      </c>
      <c r="Q174" s="23">
        <v>221277.43</v>
      </c>
      <c r="R174" s="22">
        <f t="shared" si="40"/>
        <v>0</v>
      </c>
      <c r="S174" s="22">
        <f t="shared" si="40"/>
        <v>0</v>
      </c>
      <c r="T174" s="22">
        <f t="shared" si="40"/>
        <v>0</v>
      </c>
      <c r="U174" s="22">
        <f t="shared" si="40"/>
        <v>0</v>
      </c>
      <c r="V174" s="22">
        <f t="shared" si="40"/>
        <v>0</v>
      </c>
      <c r="W174" s="22">
        <f t="shared" si="41"/>
        <v>0</v>
      </c>
      <c r="X174" s="22">
        <f t="shared" si="41"/>
        <v>0</v>
      </c>
      <c r="Y174" s="22">
        <f t="shared" si="41"/>
        <v>0</v>
      </c>
      <c r="Z174" s="22">
        <f t="shared" si="41"/>
        <v>0</v>
      </c>
      <c r="AA174" s="22">
        <f t="shared" si="41"/>
        <v>0</v>
      </c>
      <c r="AB174" s="22">
        <f t="shared" si="41"/>
        <v>0</v>
      </c>
      <c r="AC174" s="21">
        <f t="shared" si="44"/>
        <v>0</v>
      </c>
      <c r="AD174" s="33"/>
      <c r="AE174" s="21">
        <f t="shared" si="45"/>
        <v>0</v>
      </c>
    </row>
    <row r="175" spans="1:31" ht="57" hidden="1" customHeight="1" x14ac:dyDescent="0.25">
      <c r="A175" s="80"/>
      <c r="B175" s="90"/>
      <c r="C175" s="18">
        <f>'[2]Бурденко_правильно!'!T174</f>
        <v>0</v>
      </c>
      <c r="D175" s="18">
        <f>[2]Филатова!T174</f>
        <v>0</v>
      </c>
      <c r="E175" s="18">
        <f>[2]ООД!T174</f>
        <v>0</v>
      </c>
      <c r="F175" s="18">
        <f>[2]ПООБ!T174</f>
        <v>0</v>
      </c>
      <c r="G175" s="18">
        <f>'[2]КБ №6'!T174</f>
        <v>0</v>
      </c>
      <c r="H175" s="18">
        <f>[2]Кузн.дет.!T174</f>
        <v>0</v>
      </c>
      <c r="I175" s="18">
        <f>[2]СВМП!T174</f>
        <v>0</v>
      </c>
      <c r="J175" s="18">
        <f>[2]РЖД!T174</f>
        <v>0</v>
      </c>
      <c r="K175" s="18">
        <f>[2]Инмед!T174</f>
        <v>0</v>
      </c>
      <c r="L175" s="18">
        <f>[2]Измайлова!T174</f>
        <v>0</v>
      </c>
      <c r="M175" s="18">
        <f>[2]Медиклиник!T174</f>
        <v>0</v>
      </c>
      <c r="N175" s="17">
        <f t="shared" si="42"/>
        <v>0</v>
      </c>
      <c r="O175" s="32"/>
      <c r="P175" s="17">
        <f t="shared" si="43"/>
        <v>0</v>
      </c>
      <c r="Q175" s="23">
        <v>221277.43</v>
      </c>
      <c r="R175" s="22">
        <f t="shared" si="40"/>
        <v>0</v>
      </c>
      <c r="S175" s="22">
        <f t="shared" si="40"/>
        <v>0</v>
      </c>
      <c r="T175" s="22">
        <f t="shared" si="40"/>
        <v>0</v>
      </c>
      <c r="U175" s="22">
        <f t="shared" si="40"/>
        <v>0</v>
      </c>
      <c r="V175" s="22">
        <f t="shared" si="40"/>
        <v>0</v>
      </c>
      <c r="W175" s="22">
        <f t="shared" si="41"/>
        <v>0</v>
      </c>
      <c r="X175" s="22">
        <f t="shared" si="41"/>
        <v>0</v>
      </c>
      <c r="Y175" s="22">
        <f t="shared" si="41"/>
        <v>0</v>
      </c>
      <c r="Z175" s="22">
        <f t="shared" si="41"/>
        <v>0</v>
      </c>
      <c r="AA175" s="22">
        <f t="shared" si="41"/>
        <v>0</v>
      </c>
      <c r="AB175" s="22">
        <f t="shared" si="41"/>
        <v>0</v>
      </c>
      <c r="AC175" s="21">
        <f t="shared" si="44"/>
        <v>0</v>
      </c>
      <c r="AD175" s="33"/>
      <c r="AE175" s="21">
        <f t="shared" si="45"/>
        <v>0</v>
      </c>
    </row>
    <row r="176" spans="1:31" ht="39" hidden="1" customHeight="1" x14ac:dyDescent="0.25">
      <c r="A176" s="80"/>
      <c r="B176" s="90"/>
      <c r="C176" s="18">
        <f>'[2]Бурденко_правильно!'!T175</f>
        <v>0</v>
      </c>
      <c r="D176" s="18">
        <f>[2]Филатова!T175</f>
        <v>0</v>
      </c>
      <c r="E176" s="18">
        <f>[2]ООД!T175</f>
        <v>0</v>
      </c>
      <c r="F176" s="18">
        <f>[2]ПООБ!T175</f>
        <v>0</v>
      </c>
      <c r="G176" s="18">
        <f>'[2]КБ №6'!T175</f>
        <v>0</v>
      </c>
      <c r="H176" s="18">
        <f>[2]Кузн.дет.!T175</f>
        <v>0</v>
      </c>
      <c r="I176" s="18">
        <f>[2]СВМП!T175</f>
        <v>0</v>
      </c>
      <c r="J176" s="18">
        <f>[2]РЖД!T175</f>
        <v>0</v>
      </c>
      <c r="K176" s="18">
        <f>[2]Инмед!T175</f>
        <v>0</v>
      </c>
      <c r="L176" s="18">
        <f>[2]Измайлова!T175</f>
        <v>0</v>
      </c>
      <c r="M176" s="18">
        <f>[2]Медиклиник!T175</f>
        <v>0</v>
      </c>
      <c r="N176" s="17">
        <f t="shared" si="42"/>
        <v>0</v>
      </c>
      <c r="O176" s="32"/>
      <c r="P176" s="17">
        <f t="shared" si="43"/>
        <v>0</v>
      </c>
      <c r="Q176" s="23">
        <v>221277.43</v>
      </c>
      <c r="R176" s="22">
        <f t="shared" si="40"/>
        <v>0</v>
      </c>
      <c r="S176" s="22">
        <f t="shared" si="40"/>
        <v>0</v>
      </c>
      <c r="T176" s="22">
        <f t="shared" si="40"/>
        <v>0</v>
      </c>
      <c r="U176" s="22">
        <f t="shared" si="40"/>
        <v>0</v>
      </c>
      <c r="V176" s="22">
        <f t="shared" si="40"/>
        <v>0</v>
      </c>
      <c r="W176" s="22">
        <f t="shared" si="41"/>
        <v>0</v>
      </c>
      <c r="X176" s="22">
        <f t="shared" si="41"/>
        <v>0</v>
      </c>
      <c r="Y176" s="22">
        <f t="shared" si="41"/>
        <v>0</v>
      </c>
      <c r="Z176" s="22">
        <f t="shared" si="41"/>
        <v>0</v>
      </c>
      <c r="AA176" s="22">
        <f t="shared" si="41"/>
        <v>0</v>
      </c>
      <c r="AB176" s="22">
        <f t="shared" si="41"/>
        <v>0</v>
      </c>
      <c r="AC176" s="21">
        <f t="shared" si="44"/>
        <v>0</v>
      </c>
      <c r="AD176" s="33"/>
      <c r="AE176" s="21">
        <f t="shared" si="45"/>
        <v>0</v>
      </c>
    </row>
    <row r="177" spans="1:31" ht="30" hidden="1" customHeight="1" x14ac:dyDescent="0.25">
      <c r="A177" s="80"/>
      <c r="B177" s="90"/>
      <c r="C177" s="18">
        <f>'[2]Бурденко_правильно!'!T176</f>
        <v>0</v>
      </c>
      <c r="D177" s="18">
        <f>[2]Филатова!T176</f>
        <v>0</v>
      </c>
      <c r="E177" s="18">
        <f>[2]ООД!T176</f>
        <v>0</v>
      </c>
      <c r="F177" s="18">
        <f>[2]ПООБ!T176</f>
        <v>0</v>
      </c>
      <c r="G177" s="18">
        <f>'[2]КБ №6'!T176</f>
        <v>0</v>
      </c>
      <c r="H177" s="18">
        <f>[2]Кузн.дет.!T176</f>
        <v>0</v>
      </c>
      <c r="I177" s="18">
        <f>[2]СВМП!T176</f>
        <v>0</v>
      </c>
      <c r="J177" s="18">
        <f>[2]РЖД!T176</f>
        <v>0</v>
      </c>
      <c r="K177" s="18">
        <f>[2]Инмед!T176</f>
        <v>0</v>
      </c>
      <c r="L177" s="18">
        <f>[2]Измайлова!T176</f>
        <v>0</v>
      </c>
      <c r="M177" s="18">
        <f>[2]Медиклиник!T176</f>
        <v>0</v>
      </c>
      <c r="N177" s="17">
        <f t="shared" si="42"/>
        <v>0</v>
      </c>
      <c r="O177" s="32"/>
      <c r="P177" s="17">
        <f t="shared" si="43"/>
        <v>0</v>
      </c>
      <c r="Q177" s="23">
        <v>221277.43</v>
      </c>
      <c r="R177" s="22">
        <f t="shared" si="40"/>
        <v>0</v>
      </c>
      <c r="S177" s="22">
        <f t="shared" si="40"/>
        <v>0</v>
      </c>
      <c r="T177" s="22">
        <f t="shared" si="40"/>
        <v>0</v>
      </c>
      <c r="U177" s="22">
        <f t="shared" si="40"/>
        <v>0</v>
      </c>
      <c r="V177" s="22">
        <f t="shared" si="40"/>
        <v>0</v>
      </c>
      <c r="W177" s="22">
        <f t="shared" si="41"/>
        <v>0</v>
      </c>
      <c r="X177" s="22">
        <f t="shared" si="41"/>
        <v>0</v>
      </c>
      <c r="Y177" s="22">
        <f t="shared" si="41"/>
        <v>0</v>
      </c>
      <c r="Z177" s="22">
        <f t="shared" si="41"/>
        <v>0</v>
      </c>
      <c r="AA177" s="22">
        <f t="shared" si="41"/>
        <v>0</v>
      </c>
      <c r="AB177" s="22">
        <f t="shared" si="41"/>
        <v>0</v>
      </c>
      <c r="AC177" s="21">
        <f t="shared" si="44"/>
        <v>0</v>
      </c>
      <c r="AD177" s="33"/>
      <c r="AE177" s="21">
        <f t="shared" si="45"/>
        <v>0</v>
      </c>
    </row>
    <row r="178" spans="1:31" ht="30" hidden="1" customHeight="1" x14ac:dyDescent="0.25">
      <c r="A178" s="80"/>
      <c r="B178" s="90"/>
      <c r="C178" s="18">
        <f>'[2]Бурденко_правильно!'!T177</f>
        <v>0</v>
      </c>
      <c r="D178" s="18">
        <f>[2]Филатова!T177</f>
        <v>0</v>
      </c>
      <c r="E178" s="18">
        <f>[2]ООД!T177</f>
        <v>0</v>
      </c>
      <c r="F178" s="18">
        <f>[2]ПООБ!T177</f>
        <v>0</v>
      </c>
      <c r="G178" s="18">
        <f>'[2]КБ №6'!T177</f>
        <v>0</v>
      </c>
      <c r="H178" s="18">
        <f>[2]Кузн.дет.!T177</f>
        <v>0</v>
      </c>
      <c r="I178" s="18">
        <f>[2]СВМП!T177</f>
        <v>0</v>
      </c>
      <c r="J178" s="18">
        <f>[2]РЖД!T177</f>
        <v>0</v>
      </c>
      <c r="K178" s="18">
        <f>[2]Инмед!T177</f>
        <v>0</v>
      </c>
      <c r="L178" s="18">
        <f>[2]Измайлова!T177</f>
        <v>0</v>
      </c>
      <c r="M178" s="18">
        <f>[2]Медиклиник!T177</f>
        <v>0</v>
      </c>
      <c r="N178" s="17">
        <f t="shared" si="42"/>
        <v>0</v>
      </c>
      <c r="O178" s="32"/>
      <c r="P178" s="17">
        <f t="shared" si="43"/>
        <v>0</v>
      </c>
      <c r="Q178" s="23">
        <v>221277.43</v>
      </c>
      <c r="R178" s="22">
        <f t="shared" si="40"/>
        <v>0</v>
      </c>
      <c r="S178" s="22">
        <f t="shared" si="40"/>
        <v>0</v>
      </c>
      <c r="T178" s="22">
        <f t="shared" si="40"/>
        <v>0</v>
      </c>
      <c r="U178" s="22">
        <f t="shared" si="40"/>
        <v>0</v>
      </c>
      <c r="V178" s="22">
        <f t="shared" si="40"/>
        <v>0</v>
      </c>
      <c r="W178" s="22">
        <f t="shared" si="41"/>
        <v>0</v>
      </c>
      <c r="X178" s="22">
        <f t="shared" si="41"/>
        <v>0</v>
      </c>
      <c r="Y178" s="22">
        <f t="shared" si="41"/>
        <v>0</v>
      </c>
      <c r="Z178" s="22">
        <f t="shared" si="41"/>
        <v>0</v>
      </c>
      <c r="AA178" s="22">
        <f t="shared" si="41"/>
        <v>0</v>
      </c>
      <c r="AB178" s="22">
        <f t="shared" si="41"/>
        <v>0</v>
      </c>
      <c r="AC178" s="21">
        <f t="shared" si="44"/>
        <v>0</v>
      </c>
      <c r="AD178" s="33"/>
      <c r="AE178" s="21">
        <f t="shared" si="45"/>
        <v>0</v>
      </c>
    </row>
    <row r="179" spans="1:31" ht="30" hidden="1" customHeight="1" x14ac:dyDescent="0.25">
      <c r="A179" s="80"/>
      <c r="B179" s="90"/>
      <c r="C179" s="18">
        <f>'[2]Бурденко_правильно!'!T178</f>
        <v>0</v>
      </c>
      <c r="D179" s="18">
        <f>[2]Филатова!T178</f>
        <v>0</v>
      </c>
      <c r="E179" s="18">
        <f>[2]ООД!T178</f>
        <v>0</v>
      </c>
      <c r="F179" s="18">
        <f>[2]ПООБ!T178</f>
        <v>0</v>
      </c>
      <c r="G179" s="18">
        <f>'[2]КБ №6'!T178</f>
        <v>0</v>
      </c>
      <c r="H179" s="18">
        <f>[2]Кузн.дет.!T178</f>
        <v>0</v>
      </c>
      <c r="I179" s="18">
        <f>[2]СВМП!T178</f>
        <v>0</v>
      </c>
      <c r="J179" s="18">
        <f>[2]РЖД!T178</f>
        <v>0</v>
      </c>
      <c r="K179" s="18">
        <f>[2]Инмед!T178</f>
        <v>0</v>
      </c>
      <c r="L179" s="18">
        <f>[2]Измайлова!T178</f>
        <v>0</v>
      </c>
      <c r="M179" s="18">
        <f>[2]Медиклиник!T178</f>
        <v>0</v>
      </c>
      <c r="N179" s="17">
        <f t="shared" si="42"/>
        <v>0</v>
      </c>
      <c r="O179" s="32"/>
      <c r="P179" s="17">
        <f t="shared" si="43"/>
        <v>0</v>
      </c>
      <c r="Q179" s="23">
        <v>221277.43</v>
      </c>
      <c r="R179" s="22">
        <f t="shared" si="40"/>
        <v>0</v>
      </c>
      <c r="S179" s="22">
        <f t="shared" si="40"/>
        <v>0</v>
      </c>
      <c r="T179" s="22">
        <f t="shared" si="40"/>
        <v>0</v>
      </c>
      <c r="U179" s="22">
        <f t="shared" si="40"/>
        <v>0</v>
      </c>
      <c r="V179" s="22">
        <f t="shared" si="40"/>
        <v>0</v>
      </c>
      <c r="W179" s="22">
        <f t="shared" si="41"/>
        <v>0</v>
      </c>
      <c r="X179" s="22">
        <f t="shared" si="41"/>
        <v>0</v>
      </c>
      <c r="Y179" s="22">
        <f t="shared" si="41"/>
        <v>0</v>
      </c>
      <c r="Z179" s="22">
        <f t="shared" si="41"/>
        <v>0</v>
      </c>
      <c r="AA179" s="22">
        <f t="shared" si="41"/>
        <v>0</v>
      </c>
      <c r="AB179" s="22">
        <f t="shared" si="41"/>
        <v>0</v>
      </c>
      <c r="AC179" s="21">
        <f t="shared" si="44"/>
        <v>0</v>
      </c>
      <c r="AD179" s="33"/>
      <c r="AE179" s="21">
        <f t="shared" si="45"/>
        <v>0</v>
      </c>
    </row>
    <row r="180" spans="1:31" ht="30" hidden="1" customHeight="1" x14ac:dyDescent="0.25">
      <c r="A180" s="80"/>
      <c r="B180" s="90"/>
      <c r="C180" s="18">
        <f>'[2]Бурденко_правильно!'!T179</f>
        <v>0</v>
      </c>
      <c r="D180" s="18">
        <f>[2]Филатова!T179</f>
        <v>0</v>
      </c>
      <c r="E180" s="18">
        <f>[2]ООД!T179</f>
        <v>0</v>
      </c>
      <c r="F180" s="18">
        <f>[2]ПООБ!T179</f>
        <v>0</v>
      </c>
      <c r="G180" s="18">
        <f>'[2]КБ №6'!T179</f>
        <v>0</v>
      </c>
      <c r="H180" s="18">
        <f>[2]Кузн.дет.!T179</f>
        <v>0</v>
      </c>
      <c r="I180" s="18">
        <f>[2]СВМП!T179</f>
        <v>0</v>
      </c>
      <c r="J180" s="18">
        <f>[2]РЖД!T179</f>
        <v>0</v>
      </c>
      <c r="K180" s="18">
        <f>[2]Инмед!T179</f>
        <v>0</v>
      </c>
      <c r="L180" s="18">
        <f>[2]Измайлова!T179</f>
        <v>0</v>
      </c>
      <c r="M180" s="18">
        <f>[2]Медиклиник!T179</f>
        <v>0</v>
      </c>
      <c r="N180" s="17">
        <f t="shared" si="42"/>
        <v>0</v>
      </c>
      <c r="O180" s="32"/>
      <c r="P180" s="17">
        <f t="shared" si="43"/>
        <v>0</v>
      </c>
      <c r="Q180" s="23">
        <v>221277.43</v>
      </c>
      <c r="R180" s="22">
        <f t="shared" si="40"/>
        <v>0</v>
      </c>
      <c r="S180" s="22">
        <f t="shared" si="40"/>
        <v>0</v>
      </c>
      <c r="T180" s="22">
        <f t="shared" si="40"/>
        <v>0</v>
      </c>
      <c r="U180" s="22">
        <f t="shared" si="40"/>
        <v>0</v>
      </c>
      <c r="V180" s="22">
        <f t="shared" si="40"/>
        <v>0</v>
      </c>
      <c r="W180" s="22">
        <f t="shared" si="41"/>
        <v>0</v>
      </c>
      <c r="X180" s="22">
        <f t="shared" si="41"/>
        <v>0</v>
      </c>
      <c r="Y180" s="22">
        <f t="shared" si="41"/>
        <v>0</v>
      </c>
      <c r="Z180" s="22">
        <f t="shared" si="41"/>
        <v>0</v>
      </c>
      <c r="AA180" s="22">
        <f t="shared" si="41"/>
        <v>0</v>
      </c>
      <c r="AB180" s="22">
        <f t="shared" si="41"/>
        <v>0</v>
      </c>
      <c r="AC180" s="21">
        <f t="shared" si="44"/>
        <v>0</v>
      </c>
      <c r="AD180" s="33"/>
      <c r="AE180" s="21">
        <f t="shared" si="45"/>
        <v>0</v>
      </c>
    </row>
    <row r="181" spans="1:31" ht="39" hidden="1" customHeight="1" x14ac:dyDescent="0.25">
      <c r="A181" s="80"/>
      <c r="B181" s="90"/>
      <c r="C181" s="18">
        <f>'[2]Бурденко_правильно!'!T180</f>
        <v>0</v>
      </c>
      <c r="D181" s="18">
        <f>[2]Филатова!T180</f>
        <v>0</v>
      </c>
      <c r="E181" s="18">
        <f>[2]ООД!T180</f>
        <v>0</v>
      </c>
      <c r="F181" s="18">
        <f>[2]ПООБ!T180</f>
        <v>0</v>
      </c>
      <c r="G181" s="18">
        <f>'[2]КБ №6'!T180</f>
        <v>0</v>
      </c>
      <c r="H181" s="18">
        <f>[2]Кузн.дет.!T180</f>
        <v>0</v>
      </c>
      <c r="I181" s="18">
        <f>[2]СВМП!T180</f>
        <v>0</v>
      </c>
      <c r="J181" s="18">
        <f>[2]РЖД!T180</f>
        <v>0</v>
      </c>
      <c r="K181" s="18">
        <f>[2]Инмед!T180</f>
        <v>0</v>
      </c>
      <c r="L181" s="18">
        <f>[2]Измайлова!T180</f>
        <v>0</v>
      </c>
      <c r="M181" s="18">
        <f>[2]Медиклиник!T180</f>
        <v>0</v>
      </c>
      <c r="N181" s="17">
        <f t="shared" si="42"/>
        <v>0</v>
      </c>
      <c r="O181" s="32"/>
      <c r="P181" s="17">
        <f t="shared" si="43"/>
        <v>0</v>
      </c>
      <c r="Q181" s="23">
        <v>221277.43</v>
      </c>
      <c r="R181" s="22">
        <f t="shared" si="40"/>
        <v>0</v>
      </c>
      <c r="S181" s="22">
        <f t="shared" si="40"/>
        <v>0</v>
      </c>
      <c r="T181" s="22">
        <f t="shared" si="40"/>
        <v>0</v>
      </c>
      <c r="U181" s="22">
        <f t="shared" si="40"/>
        <v>0</v>
      </c>
      <c r="V181" s="22">
        <f t="shared" si="40"/>
        <v>0</v>
      </c>
      <c r="W181" s="22">
        <f t="shared" si="41"/>
        <v>0</v>
      </c>
      <c r="X181" s="22">
        <f t="shared" si="41"/>
        <v>0</v>
      </c>
      <c r="Y181" s="22">
        <f t="shared" si="41"/>
        <v>0</v>
      </c>
      <c r="Z181" s="22">
        <f t="shared" si="41"/>
        <v>0</v>
      </c>
      <c r="AA181" s="22">
        <f t="shared" si="41"/>
        <v>0</v>
      </c>
      <c r="AB181" s="22">
        <f t="shared" si="41"/>
        <v>0</v>
      </c>
      <c r="AC181" s="21">
        <f t="shared" si="44"/>
        <v>0</v>
      </c>
      <c r="AD181" s="33"/>
      <c r="AE181" s="21">
        <f t="shared" si="45"/>
        <v>0</v>
      </c>
    </row>
    <row r="182" spans="1:31" ht="51" hidden="1" customHeight="1" x14ac:dyDescent="0.25">
      <c r="A182" s="80"/>
      <c r="B182" s="90"/>
      <c r="C182" s="18">
        <f>'[2]Бурденко_правильно!'!T181</f>
        <v>0</v>
      </c>
      <c r="D182" s="18">
        <f>[2]Филатова!T181</f>
        <v>0</v>
      </c>
      <c r="E182" s="18">
        <f>[2]ООД!T181</f>
        <v>0</v>
      </c>
      <c r="F182" s="18">
        <f>[2]ПООБ!T181</f>
        <v>0</v>
      </c>
      <c r="G182" s="18">
        <f>'[2]КБ №6'!T181</f>
        <v>0</v>
      </c>
      <c r="H182" s="18">
        <f>[2]Кузн.дет.!T181</f>
        <v>0</v>
      </c>
      <c r="I182" s="18">
        <f>[2]СВМП!T181</f>
        <v>0</v>
      </c>
      <c r="J182" s="18">
        <f>[2]РЖД!T181</f>
        <v>0</v>
      </c>
      <c r="K182" s="18">
        <f>[2]Инмед!T181</f>
        <v>0</v>
      </c>
      <c r="L182" s="18">
        <f>[2]Измайлова!T181</f>
        <v>0</v>
      </c>
      <c r="M182" s="18">
        <f>[2]Медиклиник!T181</f>
        <v>0</v>
      </c>
      <c r="N182" s="17">
        <f t="shared" si="42"/>
        <v>0</v>
      </c>
      <c r="O182" s="32"/>
      <c r="P182" s="17">
        <f t="shared" si="43"/>
        <v>0</v>
      </c>
      <c r="Q182" s="23">
        <v>221277.43</v>
      </c>
      <c r="R182" s="22">
        <f t="shared" si="40"/>
        <v>0</v>
      </c>
      <c r="S182" s="22">
        <f t="shared" si="40"/>
        <v>0</v>
      </c>
      <c r="T182" s="22">
        <f t="shared" si="40"/>
        <v>0</v>
      </c>
      <c r="U182" s="22">
        <f t="shared" si="40"/>
        <v>0</v>
      </c>
      <c r="V182" s="22">
        <f t="shared" si="40"/>
        <v>0</v>
      </c>
      <c r="W182" s="22">
        <f t="shared" si="41"/>
        <v>0</v>
      </c>
      <c r="X182" s="22">
        <f t="shared" si="41"/>
        <v>0</v>
      </c>
      <c r="Y182" s="22">
        <f t="shared" si="41"/>
        <v>0</v>
      </c>
      <c r="Z182" s="22">
        <f t="shared" si="41"/>
        <v>0</v>
      </c>
      <c r="AA182" s="22">
        <f t="shared" si="41"/>
        <v>0</v>
      </c>
      <c r="AB182" s="22">
        <f t="shared" si="41"/>
        <v>0</v>
      </c>
      <c r="AC182" s="21">
        <f t="shared" si="44"/>
        <v>0</v>
      </c>
      <c r="AD182" s="33"/>
      <c r="AE182" s="21">
        <f t="shared" si="45"/>
        <v>0</v>
      </c>
    </row>
    <row r="183" spans="1:31" ht="39" hidden="1" customHeight="1" x14ac:dyDescent="0.25">
      <c r="A183" s="80"/>
      <c r="B183" s="90"/>
      <c r="C183" s="18">
        <f>'[2]Бурденко_правильно!'!T182</f>
        <v>0</v>
      </c>
      <c r="D183" s="18">
        <f>[2]Филатова!T182</f>
        <v>0</v>
      </c>
      <c r="E183" s="18">
        <f>[2]ООД!T182</f>
        <v>0</v>
      </c>
      <c r="F183" s="18">
        <f>[2]ПООБ!T182</f>
        <v>0</v>
      </c>
      <c r="G183" s="18">
        <f>'[2]КБ №6'!T182</f>
        <v>0</v>
      </c>
      <c r="H183" s="18">
        <f>[2]Кузн.дет.!T182</f>
        <v>0</v>
      </c>
      <c r="I183" s="18">
        <f>[2]СВМП!T182</f>
        <v>0</v>
      </c>
      <c r="J183" s="18">
        <f>[2]РЖД!T182</f>
        <v>0</v>
      </c>
      <c r="K183" s="18">
        <f>[2]Инмед!T182</f>
        <v>0</v>
      </c>
      <c r="L183" s="18">
        <f>[2]Измайлова!T182</f>
        <v>0</v>
      </c>
      <c r="M183" s="18">
        <f>[2]Медиклиник!T182</f>
        <v>0</v>
      </c>
      <c r="N183" s="17">
        <f t="shared" si="42"/>
        <v>0</v>
      </c>
      <c r="O183" s="32"/>
      <c r="P183" s="17">
        <f t="shared" si="43"/>
        <v>0</v>
      </c>
      <c r="Q183" s="23">
        <v>221277.43</v>
      </c>
      <c r="R183" s="22">
        <f t="shared" si="40"/>
        <v>0</v>
      </c>
      <c r="S183" s="22">
        <f t="shared" si="40"/>
        <v>0</v>
      </c>
      <c r="T183" s="22">
        <f t="shared" si="40"/>
        <v>0</v>
      </c>
      <c r="U183" s="22">
        <f t="shared" si="40"/>
        <v>0</v>
      </c>
      <c r="V183" s="22">
        <f t="shared" si="40"/>
        <v>0</v>
      </c>
      <c r="W183" s="22">
        <f t="shared" si="41"/>
        <v>0</v>
      </c>
      <c r="X183" s="22">
        <f t="shared" si="41"/>
        <v>0</v>
      </c>
      <c r="Y183" s="22">
        <f t="shared" si="41"/>
        <v>0</v>
      </c>
      <c r="Z183" s="22">
        <f t="shared" si="41"/>
        <v>0</v>
      </c>
      <c r="AA183" s="22">
        <f t="shared" si="41"/>
        <v>0</v>
      </c>
      <c r="AB183" s="22">
        <f t="shared" si="41"/>
        <v>0</v>
      </c>
      <c r="AC183" s="21">
        <f t="shared" si="44"/>
        <v>0</v>
      </c>
      <c r="AD183" s="33"/>
      <c r="AE183" s="21">
        <f t="shared" si="45"/>
        <v>0</v>
      </c>
    </row>
    <row r="184" spans="1:31" ht="16.5" hidden="1" customHeight="1" x14ac:dyDescent="0.25">
      <c r="A184" s="80"/>
      <c r="B184" s="90"/>
      <c r="C184" s="18">
        <f>'[2]Бурденко_правильно!'!T183</f>
        <v>0</v>
      </c>
      <c r="D184" s="18">
        <f>[2]Филатова!T183</f>
        <v>0</v>
      </c>
      <c r="E184" s="18">
        <f>[2]ООД!T183</f>
        <v>0</v>
      </c>
      <c r="F184" s="18">
        <f>[2]ПООБ!T183</f>
        <v>0</v>
      </c>
      <c r="G184" s="18">
        <f>'[2]КБ №6'!T183</f>
        <v>0</v>
      </c>
      <c r="H184" s="18">
        <f>[2]Кузн.дет.!T183</f>
        <v>0</v>
      </c>
      <c r="I184" s="18">
        <f>[2]СВМП!T183</f>
        <v>0</v>
      </c>
      <c r="J184" s="18">
        <f>[2]РЖД!T183</f>
        <v>0</v>
      </c>
      <c r="K184" s="18">
        <f>[2]Инмед!T183</f>
        <v>0</v>
      </c>
      <c r="L184" s="18">
        <f>[2]Измайлова!T183</f>
        <v>0</v>
      </c>
      <c r="M184" s="18">
        <f>[2]Медиклиник!T183</f>
        <v>0</v>
      </c>
      <c r="N184" s="17">
        <f t="shared" si="42"/>
        <v>0</v>
      </c>
      <c r="O184" s="32"/>
      <c r="P184" s="17">
        <f t="shared" si="43"/>
        <v>0</v>
      </c>
      <c r="Q184" s="23">
        <v>221277.43</v>
      </c>
      <c r="R184" s="22">
        <f t="shared" si="40"/>
        <v>0</v>
      </c>
      <c r="S184" s="22">
        <f t="shared" si="40"/>
        <v>0</v>
      </c>
      <c r="T184" s="22">
        <f t="shared" si="40"/>
        <v>0</v>
      </c>
      <c r="U184" s="22">
        <f t="shared" si="40"/>
        <v>0</v>
      </c>
      <c r="V184" s="22">
        <f t="shared" si="40"/>
        <v>0</v>
      </c>
      <c r="W184" s="22">
        <f t="shared" si="41"/>
        <v>0</v>
      </c>
      <c r="X184" s="22">
        <f t="shared" si="41"/>
        <v>0</v>
      </c>
      <c r="Y184" s="22">
        <f t="shared" si="41"/>
        <v>0</v>
      </c>
      <c r="Z184" s="22">
        <f t="shared" si="41"/>
        <v>0</v>
      </c>
      <c r="AA184" s="22">
        <f t="shared" si="41"/>
        <v>0</v>
      </c>
      <c r="AB184" s="22">
        <f t="shared" si="41"/>
        <v>0</v>
      </c>
      <c r="AC184" s="21">
        <f t="shared" si="44"/>
        <v>0</v>
      </c>
      <c r="AD184" s="33"/>
      <c r="AE184" s="21">
        <f t="shared" si="45"/>
        <v>0</v>
      </c>
    </row>
    <row r="185" spans="1:31" ht="33" hidden="1" customHeight="1" x14ac:dyDescent="0.25">
      <c r="A185" s="80"/>
      <c r="B185" s="90"/>
      <c r="C185" s="18">
        <f>'[2]Бурденко_правильно!'!T184</f>
        <v>0</v>
      </c>
      <c r="D185" s="18">
        <f>[2]Филатова!T184</f>
        <v>0</v>
      </c>
      <c r="E185" s="18">
        <f>[2]ООД!T184</f>
        <v>0</v>
      </c>
      <c r="F185" s="18">
        <f>[2]ПООБ!T184</f>
        <v>0</v>
      </c>
      <c r="G185" s="18">
        <f>'[2]КБ №6'!T184</f>
        <v>0</v>
      </c>
      <c r="H185" s="18">
        <f>[2]Кузн.дет.!T184</f>
        <v>0</v>
      </c>
      <c r="I185" s="18">
        <f>[2]СВМП!T184</f>
        <v>0</v>
      </c>
      <c r="J185" s="18">
        <f>[2]РЖД!T184</f>
        <v>0</v>
      </c>
      <c r="K185" s="18">
        <f>[2]Инмед!T184</f>
        <v>0</v>
      </c>
      <c r="L185" s="18">
        <f>[2]Измайлова!T184</f>
        <v>0</v>
      </c>
      <c r="M185" s="18">
        <f>[2]Медиклиник!T184</f>
        <v>0</v>
      </c>
      <c r="N185" s="17">
        <f t="shared" si="42"/>
        <v>0</v>
      </c>
      <c r="O185" s="32"/>
      <c r="P185" s="17">
        <f t="shared" si="43"/>
        <v>0</v>
      </c>
      <c r="Q185" s="23">
        <v>221277.43</v>
      </c>
      <c r="R185" s="22">
        <f t="shared" si="40"/>
        <v>0</v>
      </c>
      <c r="S185" s="22">
        <f t="shared" si="40"/>
        <v>0</v>
      </c>
      <c r="T185" s="22">
        <f t="shared" si="40"/>
        <v>0</v>
      </c>
      <c r="U185" s="22">
        <f t="shared" si="40"/>
        <v>0</v>
      </c>
      <c r="V185" s="22">
        <f t="shared" si="40"/>
        <v>0</v>
      </c>
      <c r="W185" s="22">
        <f t="shared" si="41"/>
        <v>0</v>
      </c>
      <c r="X185" s="22">
        <f t="shared" si="41"/>
        <v>0</v>
      </c>
      <c r="Y185" s="22">
        <f t="shared" si="41"/>
        <v>0</v>
      </c>
      <c r="Z185" s="22">
        <f t="shared" si="41"/>
        <v>0</v>
      </c>
      <c r="AA185" s="22">
        <f t="shared" si="41"/>
        <v>0</v>
      </c>
      <c r="AB185" s="22">
        <f t="shared" si="41"/>
        <v>0</v>
      </c>
      <c r="AC185" s="21">
        <f t="shared" si="44"/>
        <v>0</v>
      </c>
      <c r="AD185" s="33"/>
      <c r="AE185" s="21">
        <f t="shared" si="45"/>
        <v>0</v>
      </c>
    </row>
    <row r="186" spans="1:31" ht="27" hidden="1" customHeight="1" x14ac:dyDescent="0.25">
      <c r="A186" s="80"/>
      <c r="B186" s="90"/>
      <c r="C186" s="18">
        <f>'[2]Бурденко_правильно!'!T185</f>
        <v>0</v>
      </c>
      <c r="D186" s="18">
        <f>[2]Филатова!T185</f>
        <v>0</v>
      </c>
      <c r="E186" s="18">
        <f>[2]ООД!T185</f>
        <v>0</v>
      </c>
      <c r="F186" s="18">
        <f>[2]ПООБ!T185</f>
        <v>0</v>
      </c>
      <c r="G186" s="18">
        <f>'[2]КБ №6'!T185</f>
        <v>0</v>
      </c>
      <c r="H186" s="18">
        <f>[2]Кузн.дет.!T185</f>
        <v>0</v>
      </c>
      <c r="I186" s="18">
        <f>[2]СВМП!T185</f>
        <v>0</v>
      </c>
      <c r="J186" s="18">
        <f>[2]РЖД!T185</f>
        <v>0</v>
      </c>
      <c r="K186" s="18">
        <f>[2]Инмед!T185</f>
        <v>0</v>
      </c>
      <c r="L186" s="18">
        <f>[2]Измайлова!T185</f>
        <v>0</v>
      </c>
      <c r="M186" s="18">
        <f>[2]Медиклиник!T185</f>
        <v>0</v>
      </c>
      <c r="N186" s="17">
        <f t="shared" si="42"/>
        <v>0</v>
      </c>
      <c r="O186" s="32"/>
      <c r="P186" s="17">
        <f t="shared" si="43"/>
        <v>0</v>
      </c>
      <c r="Q186" s="23">
        <v>221277.43</v>
      </c>
      <c r="R186" s="22">
        <f t="shared" si="40"/>
        <v>0</v>
      </c>
      <c r="S186" s="22">
        <f t="shared" si="40"/>
        <v>0</v>
      </c>
      <c r="T186" s="22">
        <f t="shared" si="40"/>
        <v>0</v>
      </c>
      <c r="U186" s="22">
        <f t="shared" si="40"/>
        <v>0</v>
      </c>
      <c r="V186" s="22">
        <f t="shared" si="40"/>
        <v>0</v>
      </c>
      <c r="W186" s="22">
        <f t="shared" si="41"/>
        <v>0</v>
      </c>
      <c r="X186" s="22">
        <f t="shared" si="41"/>
        <v>0</v>
      </c>
      <c r="Y186" s="22">
        <f t="shared" si="41"/>
        <v>0</v>
      </c>
      <c r="Z186" s="22">
        <f t="shared" si="41"/>
        <v>0</v>
      </c>
      <c r="AA186" s="22">
        <f t="shared" si="41"/>
        <v>0</v>
      </c>
      <c r="AB186" s="22">
        <f t="shared" si="41"/>
        <v>0</v>
      </c>
      <c r="AC186" s="21">
        <f t="shared" si="44"/>
        <v>0</v>
      </c>
      <c r="AD186" s="33"/>
      <c r="AE186" s="21">
        <f t="shared" si="45"/>
        <v>0</v>
      </c>
    </row>
    <row r="187" spans="1:31" ht="58.5" hidden="1" customHeight="1" x14ac:dyDescent="0.25">
      <c r="A187" s="80"/>
      <c r="B187" s="90"/>
      <c r="C187" s="18">
        <f>'[2]Бурденко_правильно!'!T186</f>
        <v>0</v>
      </c>
      <c r="D187" s="18">
        <f>[2]Филатова!T186</f>
        <v>0</v>
      </c>
      <c r="E187" s="18">
        <f>[2]ООД!T186</f>
        <v>0</v>
      </c>
      <c r="F187" s="18">
        <f>[2]ПООБ!T186</f>
        <v>0</v>
      </c>
      <c r="G187" s="18">
        <f>'[2]КБ №6'!T186</f>
        <v>0</v>
      </c>
      <c r="H187" s="18">
        <f>[2]Кузн.дет.!T186</f>
        <v>0</v>
      </c>
      <c r="I187" s="18">
        <f>[2]СВМП!T186</f>
        <v>0</v>
      </c>
      <c r="J187" s="18">
        <f>[2]РЖД!T186</f>
        <v>0</v>
      </c>
      <c r="K187" s="18">
        <f>[2]Инмед!T186</f>
        <v>0</v>
      </c>
      <c r="L187" s="18">
        <f>[2]Измайлова!T186</f>
        <v>0</v>
      </c>
      <c r="M187" s="18">
        <f>[2]Медиклиник!T186</f>
        <v>0</v>
      </c>
      <c r="N187" s="17">
        <f t="shared" si="42"/>
        <v>0</v>
      </c>
      <c r="O187" s="32"/>
      <c r="P187" s="17">
        <f t="shared" si="43"/>
        <v>0</v>
      </c>
      <c r="Q187" s="23">
        <v>221277.43</v>
      </c>
      <c r="R187" s="22">
        <f t="shared" si="40"/>
        <v>0</v>
      </c>
      <c r="S187" s="22">
        <f t="shared" si="40"/>
        <v>0</v>
      </c>
      <c r="T187" s="22">
        <f t="shared" si="40"/>
        <v>0</v>
      </c>
      <c r="U187" s="22">
        <f t="shared" si="40"/>
        <v>0</v>
      </c>
      <c r="V187" s="22">
        <f t="shared" si="40"/>
        <v>0</v>
      </c>
      <c r="W187" s="22">
        <f t="shared" si="41"/>
        <v>0</v>
      </c>
      <c r="X187" s="22">
        <f t="shared" si="41"/>
        <v>0</v>
      </c>
      <c r="Y187" s="22">
        <f t="shared" si="41"/>
        <v>0</v>
      </c>
      <c r="Z187" s="22">
        <f t="shared" si="41"/>
        <v>0</v>
      </c>
      <c r="AA187" s="22">
        <f t="shared" si="41"/>
        <v>0</v>
      </c>
      <c r="AB187" s="22">
        <f t="shared" si="41"/>
        <v>0</v>
      </c>
      <c r="AC187" s="21">
        <f t="shared" si="44"/>
        <v>0</v>
      </c>
      <c r="AD187" s="33"/>
      <c r="AE187" s="21">
        <f t="shared" si="45"/>
        <v>0</v>
      </c>
    </row>
    <row r="188" spans="1:31" ht="17.25" hidden="1" customHeight="1" x14ac:dyDescent="0.25">
      <c r="A188" s="80"/>
      <c r="B188" s="90"/>
      <c r="C188" s="18">
        <f>'[2]Бурденко_правильно!'!T187</f>
        <v>0</v>
      </c>
      <c r="D188" s="18">
        <f>[2]Филатова!T187</f>
        <v>0</v>
      </c>
      <c r="E188" s="18">
        <f>[2]ООД!T187</f>
        <v>0</v>
      </c>
      <c r="F188" s="18">
        <f>[2]ПООБ!T187</f>
        <v>0</v>
      </c>
      <c r="G188" s="18">
        <f>'[2]КБ №6'!T187</f>
        <v>0</v>
      </c>
      <c r="H188" s="18">
        <f>[2]Кузн.дет.!T187</f>
        <v>0</v>
      </c>
      <c r="I188" s="18">
        <f>[2]СВМП!T187</f>
        <v>0</v>
      </c>
      <c r="J188" s="18">
        <f>[2]РЖД!T187</f>
        <v>0</v>
      </c>
      <c r="K188" s="18">
        <f>[2]Инмед!T187</f>
        <v>0</v>
      </c>
      <c r="L188" s="18">
        <f>[2]Измайлова!T187</f>
        <v>0</v>
      </c>
      <c r="M188" s="18">
        <f>[2]Медиклиник!T187</f>
        <v>0</v>
      </c>
      <c r="N188" s="17">
        <f t="shared" si="42"/>
        <v>0</v>
      </c>
      <c r="O188" s="32"/>
      <c r="P188" s="17">
        <f t="shared" si="43"/>
        <v>0</v>
      </c>
      <c r="Q188" s="23">
        <v>221277.43</v>
      </c>
      <c r="R188" s="22">
        <f t="shared" si="40"/>
        <v>0</v>
      </c>
      <c r="S188" s="22">
        <f t="shared" si="40"/>
        <v>0</v>
      </c>
      <c r="T188" s="22">
        <f t="shared" si="40"/>
        <v>0</v>
      </c>
      <c r="U188" s="22">
        <f t="shared" si="40"/>
        <v>0</v>
      </c>
      <c r="V188" s="22">
        <f t="shared" si="40"/>
        <v>0</v>
      </c>
      <c r="W188" s="22">
        <f t="shared" si="41"/>
        <v>0</v>
      </c>
      <c r="X188" s="22">
        <f t="shared" si="41"/>
        <v>0</v>
      </c>
      <c r="Y188" s="22">
        <f t="shared" si="41"/>
        <v>0</v>
      </c>
      <c r="Z188" s="22">
        <f t="shared" si="41"/>
        <v>0</v>
      </c>
      <c r="AA188" s="22">
        <f t="shared" si="41"/>
        <v>0</v>
      </c>
      <c r="AB188" s="22">
        <f t="shared" si="41"/>
        <v>0</v>
      </c>
      <c r="AC188" s="21">
        <f t="shared" si="44"/>
        <v>0</v>
      </c>
      <c r="AD188" s="33"/>
      <c r="AE188" s="21">
        <f t="shared" si="45"/>
        <v>0</v>
      </c>
    </row>
    <row r="189" spans="1:31" ht="39" hidden="1" customHeight="1" x14ac:dyDescent="0.25">
      <c r="A189" s="80"/>
      <c r="B189" s="90"/>
      <c r="C189" s="18">
        <f>'[2]Бурденко_правильно!'!T188</f>
        <v>0</v>
      </c>
      <c r="D189" s="18">
        <f>[2]Филатова!T188</f>
        <v>0</v>
      </c>
      <c r="E189" s="18">
        <f>[2]ООД!T188</f>
        <v>0</v>
      </c>
      <c r="F189" s="18">
        <f>[2]ПООБ!T188</f>
        <v>0</v>
      </c>
      <c r="G189" s="18">
        <f>'[2]КБ №6'!T188</f>
        <v>0</v>
      </c>
      <c r="H189" s="18">
        <f>[2]Кузн.дет.!T188</f>
        <v>0</v>
      </c>
      <c r="I189" s="18">
        <f>[2]СВМП!T188</f>
        <v>0</v>
      </c>
      <c r="J189" s="18">
        <f>[2]РЖД!T188</f>
        <v>0</v>
      </c>
      <c r="K189" s="18">
        <f>[2]Инмед!T188</f>
        <v>0</v>
      </c>
      <c r="L189" s="18">
        <f>[2]Измайлова!T188</f>
        <v>0</v>
      </c>
      <c r="M189" s="18">
        <f>[2]Медиклиник!T188</f>
        <v>0</v>
      </c>
      <c r="N189" s="17">
        <f t="shared" si="42"/>
        <v>0</v>
      </c>
      <c r="O189" s="32"/>
      <c r="P189" s="17">
        <f t="shared" si="43"/>
        <v>0</v>
      </c>
      <c r="Q189" s="23">
        <v>221277.43</v>
      </c>
      <c r="R189" s="22">
        <f t="shared" ref="R189:Y223" si="46">ROUND(C189*$Q189,2)</f>
        <v>0</v>
      </c>
      <c r="S189" s="22">
        <f t="shared" si="46"/>
        <v>0</v>
      </c>
      <c r="T189" s="22">
        <f t="shared" si="46"/>
        <v>0</v>
      </c>
      <c r="U189" s="22">
        <f t="shared" si="46"/>
        <v>0</v>
      </c>
      <c r="V189" s="22">
        <f t="shared" si="46"/>
        <v>0</v>
      </c>
      <c r="W189" s="22">
        <f t="shared" si="41"/>
        <v>0</v>
      </c>
      <c r="X189" s="22">
        <f t="shared" si="41"/>
        <v>0</v>
      </c>
      <c r="Y189" s="22">
        <f t="shared" si="41"/>
        <v>0</v>
      </c>
      <c r="Z189" s="22">
        <f t="shared" si="41"/>
        <v>0</v>
      </c>
      <c r="AA189" s="22">
        <f t="shared" si="41"/>
        <v>0</v>
      </c>
      <c r="AB189" s="22">
        <f t="shared" si="41"/>
        <v>0</v>
      </c>
      <c r="AC189" s="21">
        <f t="shared" si="44"/>
        <v>0</v>
      </c>
      <c r="AD189" s="33"/>
      <c r="AE189" s="21">
        <f t="shared" si="45"/>
        <v>0</v>
      </c>
    </row>
    <row r="190" spans="1:31" ht="23.25" hidden="1" customHeight="1" x14ac:dyDescent="0.25">
      <c r="A190" s="80"/>
      <c r="B190" s="90"/>
      <c r="C190" s="18">
        <f>'[2]Бурденко_правильно!'!T189</f>
        <v>0</v>
      </c>
      <c r="D190" s="18">
        <f>[2]Филатова!T189</f>
        <v>0</v>
      </c>
      <c r="E190" s="18">
        <f>[2]ООД!T189</f>
        <v>0</v>
      </c>
      <c r="F190" s="18">
        <f>[2]ПООБ!T189</f>
        <v>0</v>
      </c>
      <c r="G190" s="18">
        <f>'[2]КБ №6'!T189</f>
        <v>0</v>
      </c>
      <c r="H190" s="18">
        <f>[2]Кузн.дет.!T189</f>
        <v>0</v>
      </c>
      <c r="I190" s="18">
        <f>[2]СВМП!T189</f>
        <v>0</v>
      </c>
      <c r="J190" s="18">
        <f>[2]РЖД!T189</f>
        <v>0</v>
      </c>
      <c r="K190" s="18">
        <f>[2]Инмед!T189</f>
        <v>0</v>
      </c>
      <c r="L190" s="18">
        <f>[2]Измайлова!T189</f>
        <v>0</v>
      </c>
      <c r="M190" s="18">
        <f>[2]Медиклиник!T189</f>
        <v>0</v>
      </c>
      <c r="N190" s="17">
        <f t="shared" si="42"/>
        <v>0</v>
      </c>
      <c r="O190" s="32"/>
      <c r="P190" s="17">
        <f t="shared" si="43"/>
        <v>0</v>
      </c>
      <c r="Q190" s="23">
        <v>221277.43</v>
      </c>
      <c r="R190" s="22">
        <f t="shared" si="46"/>
        <v>0</v>
      </c>
      <c r="S190" s="22">
        <f t="shared" si="46"/>
        <v>0</v>
      </c>
      <c r="T190" s="22">
        <f t="shared" si="46"/>
        <v>0</v>
      </c>
      <c r="U190" s="22">
        <f t="shared" si="46"/>
        <v>0</v>
      </c>
      <c r="V190" s="22">
        <f t="shared" si="46"/>
        <v>0</v>
      </c>
      <c r="W190" s="22">
        <f t="shared" si="41"/>
        <v>0</v>
      </c>
      <c r="X190" s="22">
        <f t="shared" si="41"/>
        <v>0</v>
      </c>
      <c r="Y190" s="22">
        <f t="shared" si="41"/>
        <v>0</v>
      </c>
      <c r="Z190" s="22">
        <f t="shared" si="41"/>
        <v>0</v>
      </c>
      <c r="AA190" s="22">
        <f t="shared" si="41"/>
        <v>0</v>
      </c>
      <c r="AB190" s="22">
        <f t="shared" si="41"/>
        <v>0</v>
      </c>
      <c r="AC190" s="21">
        <f t="shared" si="44"/>
        <v>0</v>
      </c>
      <c r="AD190" s="33"/>
      <c r="AE190" s="21">
        <f t="shared" si="45"/>
        <v>0</v>
      </c>
    </row>
    <row r="191" spans="1:31" ht="39" hidden="1" customHeight="1" x14ac:dyDescent="0.25">
      <c r="A191" s="80"/>
      <c r="B191" s="90"/>
      <c r="C191" s="18">
        <f>'[2]Бурденко_правильно!'!T190</f>
        <v>0</v>
      </c>
      <c r="D191" s="18">
        <f>[2]Филатова!T190</f>
        <v>0</v>
      </c>
      <c r="E191" s="18">
        <f>[2]ООД!T190</f>
        <v>0</v>
      </c>
      <c r="F191" s="18">
        <f>[2]ПООБ!T190</f>
        <v>0</v>
      </c>
      <c r="G191" s="18">
        <f>'[2]КБ №6'!T190</f>
        <v>0</v>
      </c>
      <c r="H191" s="18">
        <f>[2]Кузн.дет.!T190</f>
        <v>0</v>
      </c>
      <c r="I191" s="18">
        <f>[2]СВМП!T190</f>
        <v>0</v>
      </c>
      <c r="J191" s="18">
        <f>[2]РЖД!T190</f>
        <v>0</v>
      </c>
      <c r="K191" s="18">
        <f>[2]Инмед!T190</f>
        <v>0</v>
      </c>
      <c r="L191" s="18">
        <f>[2]Измайлова!T190</f>
        <v>0</v>
      </c>
      <c r="M191" s="18">
        <f>[2]Медиклиник!T190</f>
        <v>0</v>
      </c>
      <c r="N191" s="17">
        <f t="shared" si="42"/>
        <v>0</v>
      </c>
      <c r="O191" s="32"/>
      <c r="P191" s="17">
        <f t="shared" si="43"/>
        <v>0</v>
      </c>
      <c r="Q191" s="23">
        <v>221277.43</v>
      </c>
      <c r="R191" s="22">
        <f t="shared" si="46"/>
        <v>0</v>
      </c>
      <c r="S191" s="22">
        <f t="shared" si="46"/>
        <v>0</v>
      </c>
      <c r="T191" s="22">
        <f t="shared" si="46"/>
        <v>0</v>
      </c>
      <c r="U191" s="22">
        <f t="shared" si="46"/>
        <v>0</v>
      </c>
      <c r="V191" s="22">
        <f t="shared" si="46"/>
        <v>0</v>
      </c>
      <c r="W191" s="22">
        <f t="shared" si="41"/>
        <v>0</v>
      </c>
      <c r="X191" s="22">
        <f t="shared" si="41"/>
        <v>0</v>
      </c>
      <c r="Y191" s="22">
        <f t="shared" si="41"/>
        <v>0</v>
      </c>
      <c r="Z191" s="22">
        <f t="shared" si="41"/>
        <v>0</v>
      </c>
      <c r="AA191" s="22">
        <f t="shared" si="41"/>
        <v>0</v>
      </c>
      <c r="AB191" s="22">
        <f t="shared" si="41"/>
        <v>0</v>
      </c>
      <c r="AC191" s="21">
        <f t="shared" si="44"/>
        <v>0</v>
      </c>
      <c r="AD191" s="33"/>
      <c r="AE191" s="21">
        <f t="shared" si="45"/>
        <v>0</v>
      </c>
    </row>
    <row r="192" spans="1:31" ht="39" hidden="1" customHeight="1" x14ac:dyDescent="0.25">
      <c r="A192" s="80"/>
      <c r="B192" s="90"/>
      <c r="C192" s="18">
        <f>'[2]Бурденко_правильно!'!T191</f>
        <v>0</v>
      </c>
      <c r="D192" s="18">
        <f>[2]Филатова!T191</f>
        <v>0</v>
      </c>
      <c r="E192" s="18">
        <f>[2]ООД!T191</f>
        <v>0</v>
      </c>
      <c r="F192" s="18">
        <f>[2]ПООБ!T191</f>
        <v>0</v>
      </c>
      <c r="G192" s="18">
        <f>'[2]КБ №6'!T191</f>
        <v>0</v>
      </c>
      <c r="H192" s="18">
        <f>[2]Кузн.дет.!T191</f>
        <v>0</v>
      </c>
      <c r="I192" s="18">
        <f>[2]СВМП!T191</f>
        <v>0</v>
      </c>
      <c r="J192" s="18">
        <f>[2]РЖД!T191</f>
        <v>0</v>
      </c>
      <c r="K192" s="18">
        <f>[2]Инмед!T191</f>
        <v>0</v>
      </c>
      <c r="L192" s="18">
        <f>[2]Измайлова!T191</f>
        <v>0</v>
      </c>
      <c r="M192" s="18">
        <f>[2]Медиклиник!T191</f>
        <v>0</v>
      </c>
      <c r="N192" s="17">
        <f t="shared" si="42"/>
        <v>0</v>
      </c>
      <c r="O192" s="32"/>
      <c r="P192" s="17">
        <f t="shared" si="43"/>
        <v>0</v>
      </c>
      <c r="Q192" s="23">
        <v>221277.43</v>
      </c>
      <c r="R192" s="22">
        <f t="shared" si="46"/>
        <v>0</v>
      </c>
      <c r="S192" s="22">
        <f t="shared" si="46"/>
        <v>0</v>
      </c>
      <c r="T192" s="22">
        <f t="shared" si="46"/>
        <v>0</v>
      </c>
      <c r="U192" s="22">
        <f t="shared" si="46"/>
        <v>0</v>
      </c>
      <c r="V192" s="22">
        <f t="shared" si="46"/>
        <v>0</v>
      </c>
      <c r="W192" s="22">
        <f t="shared" si="41"/>
        <v>0</v>
      </c>
      <c r="X192" s="22">
        <f t="shared" si="41"/>
        <v>0</v>
      </c>
      <c r="Y192" s="22">
        <f t="shared" si="41"/>
        <v>0</v>
      </c>
      <c r="Z192" s="22">
        <f t="shared" si="41"/>
        <v>0</v>
      </c>
      <c r="AA192" s="22">
        <f t="shared" si="41"/>
        <v>0</v>
      </c>
      <c r="AB192" s="22">
        <f t="shared" si="41"/>
        <v>0</v>
      </c>
      <c r="AC192" s="21">
        <f t="shared" si="44"/>
        <v>0</v>
      </c>
      <c r="AD192" s="33"/>
      <c r="AE192" s="21">
        <f t="shared" si="45"/>
        <v>0</v>
      </c>
    </row>
    <row r="193" spans="1:31" ht="39" hidden="1" customHeight="1" x14ac:dyDescent="0.25">
      <c r="A193" s="80"/>
      <c r="B193" s="90"/>
      <c r="C193" s="18">
        <f>'[2]Бурденко_правильно!'!T192</f>
        <v>0</v>
      </c>
      <c r="D193" s="18">
        <f>[2]Филатова!T192</f>
        <v>0</v>
      </c>
      <c r="E193" s="18">
        <f>[2]ООД!T192</f>
        <v>0</v>
      </c>
      <c r="F193" s="18">
        <f>[2]ПООБ!T192</f>
        <v>0</v>
      </c>
      <c r="G193" s="18">
        <f>'[2]КБ №6'!T192</f>
        <v>0</v>
      </c>
      <c r="H193" s="18">
        <f>[2]Кузн.дет.!T192</f>
        <v>0</v>
      </c>
      <c r="I193" s="18">
        <f>[2]СВМП!T192</f>
        <v>0</v>
      </c>
      <c r="J193" s="18">
        <f>[2]РЖД!T192</f>
        <v>0</v>
      </c>
      <c r="K193" s="18">
        <f>[2]Инмед!T192</f>
        <v>0</v>
      </c>
      <c r="L193" s="18">
        <f>[2]Измайлова!T192</f>
        <v>0</v>
      </c>
      <c r="M193" s="18">
        <f>[2]Медиклиник!T192</f>
        <v>0</v>
      </c>
      <c r="N193" s="17">
        <f t="shared" si="42"/>
        <v>0</v>
      </c>
      <c r="O193" s="32"/>
      <c r="P193" s="17">
        <f t="shared" si="43"/>
        <v>0</v>
      </c>
      <c r="Q193" s="23">
        <v>221277.43</v>
      </c>
      <c r="R193" s="22">
        <f t="shared" si="46"/>
        <v>0</v>
      </c>
      <c r="S193" s="22">
        <f t="shared" si="46"/>
        <v>0</v>
      </c>
      <c r="T193" s="22">
        <f t="shared" si="46"/>
        <v>0</v>
      </c>
      <c r="U193" s="22">
        <f t="shared" si="46"/>
        <v>0</v>
      </c>
      <c r="V193" s="22">
        <f t="shared" si="46"/>
        <v>0</v>
      </c>
      <c r="W193" s="22">
        <f t="shared" si="41"/>
        <v>0</v>
      </c>
      <c r="X193" s="22">
        <f t="shared" si="41"/>
        <v>0</v>
      </c>
      <c r="Y193" s="22">
        <f t="shared" si="41"/>
        <v>0</v>
      </c>
      <c r="Z193" s="22">
        <f t="shared" si="41"/>
        <v>0</v>
      </c>
      <c r="AA193" s="22">
        <f t="shared" si="41"/>
        <v>0</v>
      </c>
      <c r="AB193" s="22">
        <f t="shared" si="41"/>
        <v>0</v>
      </c>
      <c r="AC193" s="21">
        <f t="shared" si="44"/>
        <v>0</v>
      </c>
      <c r="AD193" s="33"/>
      <c r="AE193" s="21">
        <f t="shared" si="45"/>
        <v>0</v>
      </c>
    </row>
    <row r="194" spans="1:31" ht="39" hidden="1" customHeight="1" x14ac:dyDescent="0.25">
      <c r="A194" s="80"/>
      <c r="B194" s="90"/>
      <c r="C194" s="18">
        <f>'[2]Бурденко_правильно!'!T193</f>
        <v>0</v>
      </c>
      <c r="D194" s="18">
        <f>[2]Филатова!T193</f>
        <v>0</v>
      </c>
      <c r="E194" s="18">
        <f>[2]ООД!T193</f>
        <v>0</v>
      </c>
      <c r="F194" s="18">
        <f>[2]ПООБ!T193</f>
        <v>0</v>
      </c>
      <c r="G194" s="18">
        <f>'[2]КБ №6'!T193</f>
        <v>0</v>
      </c>
      <c r="H194" s="18">
        <f>[2]Кузн.дет.!T193</f>
        <v>0</v>
      </c>
      <c r="I194" s="18">
        <f>[2]СВМП!T193</f>
        <v>0</v>
      </c>
      <c r="J194" s="18">
        <f>[2]РЖД!T193</f>
        <v>0</v>
      </c>
      <c r="K194" s="18">
        <f>[2]Инмед!T193</f>
        <v>0</v>
      </c>
      <c r="L194" s="18">
        <f>[2]Измайлова!T193</f>
        <v>0</v>
      </c>
      <c r="M194" s="18">
        <f>[2]Медиклиник!T193</f>
        <v>0</v>
      </c>
      <c r="N194" s="17">
        <f t="shared" si="42"/>
        <v>0</v>
      </c>
      <c r="O194" s="32"/>
      <c r="P194" s="17">
        <f t="shared" si="43"/>
        <v>0</v>
      </c>
      <c r="Q194" s="23">
        <v>221277.43</v>
      </c>
      <c r="R194" s="22">
        <f t="shared" si="46"/>
        <v>0</v>
      </c>
      <c r="S194" s="22">
        <f t="shared" si="46"/>
        <v>0</v>
      </c>
      <c r="T194" s="22">
        <f t="shared" si="46"/>
        <v>0</v>
      </c>
      <c r="U194" s="22">
        <f t="shared" si="46"/>
        <v>0</v>
      </c>
      <c r="V194" s="22">
        <f t="shared" si="46"/>
        <v>0</v>
      </c>
      <c r="W194" s="22">
        <f t="shared" si="41"/>
        <v>0</v>
      </c>
      <c r="X194" s="22">
        <f t="shared" si="41"/>
        <v>0</v>
      </c>
      <c r="Y194" s="22">
        <f t="shared" si="41"/>
        <v>0</v>
      </c>
      <c r="Z194" s="22">
        <f t="shared" ref="Z194:AB257" si="47">ROUND(K194*$Q194,2)</f>
        <v>0</v>
      </c>
      <c r="AA194" s="22">
        <f t="shared" si="47"/>
        <v>0</v>
      </c>
      <c r="AB194" s="22">
        <f t="shared" si="47"/>
        <v>0</v>
      </c>
      <c r="AC194" s="21">
        <f t="shared" si="44"/>
        <v>0</v>
      </c>
      <c r="AD194" s="33"/>
      <c r="AE194" s="21">
        <f t="shared" si="45"/>
        <v>0</v>
      </c>
    </row>
    <row r="195" spans="1:31" ht="39" hidden="1" customHeight="1" x14ac:dyDescent="0.25">
      <c r="A195" s="80"/>
      <c r="B195" s="90"/>
      <c r="C195" s="18">
        <f>'[2]Бурденко_правильно!'!T194</f>
        <v>0</v>
      </c>
      <c r="D195" s="18">
        <f>[2]Филатова!T194</f>
        <v>0</v>
      </c>
      <c r="E195" s="18">
        <f>[2]ООД!T194</f>
        <v>0</v>
      </c>
      <c r="F195" s="18">
        <f>[2]ПООБ!T194</f>
        <v>0</v>
      </c>
      <c r="G195" s="18">
        <f>'[2]КБ №6'!T194</f>
        <v>0</v>
      </c>
      <c r="H195" s="18">
        <f>[2]Кузн.дет.!T194</f>
        <v>0</v>
      </c>
      <c r="I195" s="18">
        <f>[2]СВМП!T194</f>
        <v>0</v>
      </c>
      <c r="J195" s="18">
        <f>[2]РЖД!T194</f>
        <v>0</v>
      </c>
      <c r="K195" s="18">
        <f>[2]Инмед!T194</f>
        <v>0</v>
      </c>
      <c r="L195" s="18">
        <f>[2]Измайлова!T194</f>
        <v>0</v>
      </c>
      <c r="M195" s="18">
        <f>[2]Медиклиник!T194</f>
        <v>0</v>
      </c>
      <c r="N195" s="17">
        <f t="shared" si="42"/>
        <v>0</v>
      </c>
      <c r="O195" s="32"/>
      <c r="P195" s="17">
        <f t="shared" si="43"/>
        <v>0</v>
      </c>
      <c r="Q195" s="23">
        <v>221277.43</v>
      </c>
      <c r="R195" s="22">
        <f t="shared" si="46"/>
        <v>0</v>
      </c>
      <c r="S195" s="22">
        <f t="shared" si="46"/>
        <v>0</v>
      </c>
      <c r="T195" s="22">
        <f t="shared" si="46"/>
        <v>0</v>
      </c>
      <c r="U195" s="22">
        <f t="shared" si="46"/>
        <v>0</v>
      </c>
      <c r="V195" s="22">
        <f t="shared" si="46"/>
        <v>0</v>
      </c>
      <c r="W195" s="22">
        <f t="shared" si="46"/>
        <v>0</v>
      </c>
      <c r="X195" s="22">
        <f t="shared" si="46"/>
        <v>0</v>
      </c>
      <c r="Y195" s="22">
        <f t="shared" si="46"/>
        <v>0</v>
      </c>
      <c r="Z195" s="22">
        <f t="shared" si="47"/>
        <v>0</v>
      </c>
      <c r="AA195" s="22">
        <f t="shared" si="47"/>
        <v>0</v>
      </c>
      <c r="AB195" s="22">
        <f t="shared" si="47"/>
        <v>0</v>
      </c>
      <c r="AC195" s="21">
        <f t="shared" si="44"/>
        <v>0</v>
      </c>
      <c r="AD195" s="33"/>
      <c r="AE195" s="21">
        <f t="shared" si="45"/>
        <v>0</v>
      </c>
    </row>
    <row r="196" spans="1:31" ht="16.5" hidden="1" customHeight="1" x14ac:dyDescent="0.25">
      <c r="A196" s="80"/>
      <c r="B196" s="90"/>
      <c r="C196" s="18">
        <f>'[2]Бурденко_правильно!'!T195</f>
        <v>0</v>
      </c>
      <c r="D196" s="18">
        <f>[2]Филатова!T195</f>
        <v>0</v>
      </c>
      <c r="E196" s="18">
        <f>[2]ООД!T195</f>
        <v>0</v>
      </c>
      <c r="F196" s="18">
        <f>[2]ПООБ!T195</f>
        <v>0</v>
      </c>
      <c r="G196" s="18">
        <f>'[2]КБ №6'!T195</f>
        <v>0</v>
      </c>
      <c r="H196" s="18">
        <f>[2]Кузн.дет.!T195</f>
        <v>0</v>
      </c>
      <c r="I196" s="18">
        <f>[2]СВМП!T195</f>
        <v>0</v>
      </c>
      <c r="J196" s="18">
        <f>[2]РЖД!T195</f>
        <v>0</v>
      </c>
      <c r="K196" s="18">
        <f>[2]Инмед!T195</f>
        <v>0</v>
      </c>
      <c r="L196" s="18">
        <f>[2]Измайлова!T195</f>
        <v>0</v>
      </c>
      <c r="M196" s="18">
        <f>[2]Медиклиник!T195</f>
        <v>0</v>
      </c>
      <c r="N196" s="17">
        <f t="shared" si="42"/>
        <v>0</v>
      </c>
      <c r="O196" s="32"/>
      <c r="P196" s="17">
        <f t="shared" si="43"/>
        <v>0</v>
      </c>
      <c r="Q196" s="23">
        <v>221277.43</v>
      </c>
      <c r="R196" s="22">
        <f t="shared" si="46"/>
        <v>0</v>
      </c>
      <c r="S196" s="22">
        <f t="shared" si="46"/>
        <v>0</v>
      </c>
      <c r="T196" s="22">
        <f t="shared" si="46"/>
        <v>0</v>
      </c>
      <c r="U196" s="22">
        <f t="shared" si="46"/>
        <v>0</v>
      </c>
      <c r="V196" s="22">
        <f t="shared" si="46"/>
        <v>0</v>
      </c>
      <c r="W196" s="22">
        <f t="shared" si="46"/>
        <v>0</v>
      </c>
      <c r="X196" s="22">
        <f t="shared" si="46"/>
        <v>0</v>
      </c>
      <c r="Y196" s="22">
        <f t="shared" si="46"/>
        <v>0</v>
      </c>
      <c r="Z196" s="22">
        <f t="shared" si="47"/>
        <v>0</v>
      </c>
      <c r="AA196" s="22">
        <f t="shared" si="47"/>
        <v>0</v>
      </c>
      <c r="AB196" s="22">
        <f t="shared" si="47"/>
        <v>0</v>
      </c>
      <c r="AC196" s="21">
        <f t="shared" si="44"/>
        <v>0</v>
      </c>
      <c r="AD196" s="33"/>
      <c r="AE196" s="21">
        <f t="shared" si="45"/>
        <v>0</v>
      </c>
    </row>
    <row r="197" spans="1:31" ht="16.5" hidden="1" customHeight="1" x14ac:dyDescent="0.25">
      <c r="A197" s="80"/>
      <c r="B197" s="90"/>
      <c r="C197" s="18">
        <f>'[2]Бурденко_правильно!'!T196</f>
        <v>0</v>
      </c>
      <c r="D197" s="18">
        <f>[2]Филатова!T196</f>
        <v>0</v>
      </c>
      <c r="E197" s="18">
        <f>[2]ООД!T196</f>
        <v>0</v>
      </c>
      <c r="F197" s="18">
        <f>[2]ПООБ!T196</f>
        <v>0</v>
      </c>
      <c r="G197" s="18">
        <f>'[2]КБ №6'!T196</f>
        <v>0</v>
      </c>
      <c r="H197" s="18">
        <f>[2]Кузн.дет.!T196</f>
        <v>0</v>
      </c>
      <c r="I197" s="18">
        <f>[2]СВМП!T196</f>
        <v>0</v>
      </c>
      <c r="J197" s="18">
        <f>[2]РЖД!T196</f>
        <v>0</v>
      </c>
      <c r="K197" s="18">
        <f>[2]Инмед!T196</f>
        <v>0</v>
      </c>
      <c r="L197" s="18">
        <f>[2]Измайлова!T196</f>
        <v>0</v>
      </c>
      <c r="M197" s="18">
        <f>[2]Медиклиник!T196</f>
        <v>0</v>
      </c>
      <c r="N197" s="17">
        <f t="shared" si="42"/>
        <v>0</v>
      </c>
      <c r="O197" s="32"/>
      <c r="P197" s="17">
        <f t="shared" si="43"/>
        <v>0</v>
      </c>
      <c r="Q197" s="23">
        <v>221277.43</v>
      </c>
      <c r="R197" s="22">
        <f t="shared" si="46"/>
        <v>0</v>
      </c>
      <c r="S197" s="22">
        <f t="shared" si="46"/>
        <v>0</v>
      </c>
      <c r="T197" s="22">
        <f t="shared" si="46"/>
        <v>0</v>
      </c>
      <c r="U197" s="22">
        <f t="shared" si="46"/>
        <v>0</v>
      </c>
      <c r="V197" s="22">
        <f t="shared" si="46"/>
        <v>0</v>
      </c>
      <c r="W197" s="22">
        <f t="shared" si="46"/>
        <v>0</v>
      </c>
      <c r="X197" s="22">
        <f t="shared" si="46"/>
        <v>0</v>
      </c>
      <c r="Y197" s="22">
        <f t="shared" si="46"/>
        <v>0</v>
      </c>
      <c r="Z197" s="22">
        <f t="shared" si="47"/>
        <v>0</v>
      </c>
      <c r="AA197" s="22">
        <f t="shared" si="47"/>
        <v>0</v>
      </c>
      <c r="AB197" s="22">
        <f t="shared" si="47"/>
        <v>0</v>
      </c>
      <c r="AC197" s="21">
        <f t="shared" si="44"/>
        <v>0</v>
      </c>
      <c r="AD197" s="33"/>
      <c r="AE197" s="21">
        <f t="shared" si="45"/>
        <v>0</v>
      </c>
    </row>
    <row r="198" spans="1:31" ht="21" hidden="1" customHeight="1" x14ac:dyDescent="0.25">
      <c r="A198" s="80"/>
      <c r="B198" s="90"/>
      <c r="C198" s="18">
        <f>'[2]Бурденко_правильно!'!T197</f>
        <v>0</v>
      </c>
      <c r="D198" s="18">
        <f>[2]Филатова!T197</f>
        <v>0</v>
      </c>
      <c r="E198" s="18">
        <f>[2]ООД!T197</f>
        <v>0</v>
      </c>
      <c r="F198" s="18">
        <f>[2]ПООБ!T197</f>
        <v>0</v>
      </c>
      <c r="G198" s="18">
        <f>'[2]КБ №6'!T197</f>
        <v>0</v>
      </c>
      <c r="H198" s="18">
        <f>[2]Кузн.дет.!T197</f>
        <v>0</v>
      </c>
      <c r="I198" s="18">
        <f>[2]СВМП!T197</f>
        <v>0</v>
      </c>
      <c r="J198" s="18">
        <f>[2]РЖД!T197</f>
        <v>0</v>
      </c>
      <c r="K198" s="18">
        <f>[2]Инмед!T197</f>
        <v>0</v>
      </c>
      <c r="L198" s="18">
        <f>[2]Измайлова!T197</f>
        <v>0</v>
      </c>
      <c r="M198" s="18">
        <f>[2]Медиклиник!T197</f>
        <v>0</v>
      </c>
      <c r="N198" s="17">
        <f t="shared" si="42"/>
        <v>0</v>
      </c>
      <c r="O198" s="32"/>
      <c r="P198" s="17">
        <f t="shared" si="43"/>
        <v>0</v>
      </c>
      <c r="Q198" s="23">
        <v>221277.43</v>
      </c>
      <c r="R198" s="22">
        <f t="shared" si="46"/>
        <v>0</v>
      </c>
      <c r="S198" s="22">
        <f t="shared" si="46"/>
        <v>0</v>
      </c>
      <c r="T198" s="22">
        <f t="shared" si="46"/>
        <v>0</v>
      </c>
      <c r="U198" s="22">
        <f t="shared" si="46"/>
        <v>0</v>
      </c>
      <c r="V198" s="22">
        <f t="shared" si="46"/>
        <v>0</v>
      </c>
      <c r="W198" s="22">
        <f t="shared" si="46"/>
        <v>0</v>
      </c>
      <c r="X198" s="22">
        <f t="shared" si="46"/>
        <v>0</v>
      </c>
      <c r="Y198" s="22">
        <f t="shared" si="46"/>
        <v>0</v>
      </c>
      <c r="Z198" s="22">
        <f t="shared" si="47"/>
        <v>0</v>
      </c>
      <c r="AA198" s="22">
        <f t="shared" si="47"/>
        <v>0</v>
      </c>
      <c r="AB198" s="22">
        <f t="shared" si="47"/>
        <v>0</v>
      </c>
      <c r="AC198" s="21">
        <f t="shared" si="44"/>
        <v>0</v>
      </c>
      <c r="AD198" s="33"/>
      <c r="AE198" s="21">
        <f t="shared" si="45"/>
        <v>0</v>
      </c>
    </row>
    <row r="199" spans="1:31" ht="33" hidden="1" customHeight="1" x14ac:dyDescent="0.25">
      <c r="A199" s="80"/>
      <c r="B199" s="90"/>
      <c r="C199" s="18">
        <f>'[2]Бурденко_правильно!'!T198</f>
        <v>0</v>
      </c>
      <c r="D199" s="18">
        <f>[2]Филатова!T198</f>
        <v>0</v>
      </c>
      <c r="E199" s="18">
        <f>[2]ООД!T198</f>
        <v>0</v>
      </c>
      <c r="F199" s="18">
        <f>[2]ПООБ!T198</f>
        <v>0</v>
      </c>
      <c r="G199" s="18">
        <f>'[2]КБ №6'!T198</f>
        <v>0</v>
      </c>
      <c r="H199" s="18">
        <f>[2]Кузн.дет.!T198</f>
        <v>0</v>
      </c>
      <c r="I199" s="18">
        <f>[2]СВМП!T198</f>
        <v>0</v>
      </c>
      <c r="J199" s="18">
        <f>[2]РЖД!T198</f>
        <v>0</v>
      </c>
      <c r="K199" s="18">
        <f>[2]Инмед!T198</f>
        <v>0</v>
      </c>
      <c r="L199" s="40">
        <f>[2]Измайлова!T198</f>
        <v>0</v>
      </c>
      <c r="M199" s="18">
        <f>[2]Медиклиник!T198</f>
        <v>0</v>
      </c>
      <c r="N199" s="17">
        <f t="shared" si="42"/>
        <v>0</v>
      </c>
      <c r="O199" s="32"/>
      <c r="P199" s="17">
        <f t="shared" si="43"/>
        <v>0</v>
      </c>
      <c r="Q199" s="23">
        <v>221277.43</v>
      </c>
      <c r="R199" s="22">
        <f t="shared" si="46"/>
        <v>0</v>
      </c>
      <c r="S199" s="22">
        <f t="shared" si="46"/>
        <v>0</v>
      </c>
      <c r="T199" s="22">
        <f t="shared" si="46"/>
        <v>0</v>
      </c>
      <c r="U199" s="22">
        <f t="shared" si="46"/>
        <v>0</v>
      </c>
      <c r="V199" s="22">
        <f t="shared" si="46"/>
        <v>0</v>
      </c>
      <c r="W199" s="22">
        <f t="shared" si="46"/>
        <v>0</v>
      </c>
      <c r="X199" s="22">
        <f t="shared" si="46"/>
        <v>0</v>
      </c>
      <c r="Y199" s="22">
        <f t="shared" si="46"/>
        <v>0</v>
      </c>
      <c r="Z199" s="22">
        <f t="shared" si="47"/>
        <v>0</v>
      </c>
      <c r="AA199" s="41">
        <f t="shared" si="47"/>
        <v>0</v>
      </c>
      <c r="AB199" s="22">
        <f t="shared" si="47"/>
        <v>0</v>
      </c>
      <c r="AC199" s="21">
        <f t="shared" si="44"/>
        <v>0</v>
      </c>
      <c r="AD199" s="33"/>
      <c r="AE199" s="21">
        <f t="shared" si="45"/>
        <v>0</v>
      </c>
    </row>
    <row r="200" spans="1:31" ht="39" hidden="1" customHeight="1" x14ac:dyDescent="0.25">
      <c r="A200" s="80"/>
      <c r="B200" s="90"/>
      <c r="C200" s="18">
        <f>'[2]Бурденко_правильно!'!T199</f>
        <v>0</v>
      </c>
      <c r="D200" s="18">
        <f>[2]Филатова!T199</f>
        <v>0</v>
      </c>
      <c r="E200" s="18">
        <f>[2]ООД!T199</f>
        <v>0</v>
      </c>
      <c r="F200" s="18">
        <f>[2]ПООБ!T199</f>
        <v>0</v>
      </c>
      <c r="G200" s="18">
        <f>'[2]КБ №6'!T199</f>
        <v>0</v>
      </c>
      <c r="H200" s="18">
        <f>[2]Кузн.дет.!T199</f>
        <v>0</v>
      </c>
      <c r="I200" s="18">
        <f>[2]СВМП!T199</f>
        <v>0</v>
      </c>
      <c r="J200" s="18">
        <f>[2]РЖД!T199</f>
        <v>0</v>
      </c>
      <c r="K200" s="18">
        <f>[2]Инмед!T199</f>
        <v>0</v>
      </c>
      <c r="L200" s="18">
        <f>[2]Измайлова!T199</f>
        <v>0</v>
      </c>
      <c r="M200" s="18">
        <f>[2]Медиклиник!T199</f>
        <v>0</v>
      </c>
      <c r="N200" s="17">
        <f t="shared" si="42"/>
        <v>0</v>
      </c>
      <c r="O200" s="32"/>
      <c r="P200" s="17">
        <f t="shared" si="43"/>
        <v>0</v>
      </c>
      <c r="Q200" s="23">
        <v>221277.43</v>
      </c>
      <c r="R200" s="22">
        <f t="shared" si="46"/>
        <v>0</v>
      </c>
      <c r="S200" s="22">
        <f t="shared" si="46"/>
        <v>0</v>
      </c>
      <c r="T200" s="22">
        <f t="shared" si="46"/>
        <v>0</v>
      </c>
      <c r="U200" s="22">
        <f t="shared" si="46"/>
        <v>0</v>
      </c>
      <c r="V200" s="22">
        <f t="shared" si="46"/>
        <v>0</v>
      </c>
      <c r="W200" s="22">
        <f t="shared" si="46"/>
        <v>0</v>
      </c>
      <c r="X200" s="22">
        <f t="shared" si="46"/>
        <v>0</v>
      </c>
      <c r="Y200" s="22">
        <f t="shared" si="46"/>
        <v>0</v>
      </c>
      <c r="Z200" s="22">
        <f t="shared" si="47"/>
        <v>0</v>
      </c>
      <c r="AA200" s="22">
        <f t="shared" si="47"/>
        <v>0</v>
      </c>
      <c r="AB200" s="22">
        <f t="shared" si="47"/>
        <v>0</v>
      </c>
      <c r="AC200" s="21">
        <f t="shared" si="44"/>
        <v>0</v>
      </c>
      <c r="AD200" s="33"/>
      <c r="AE200" s="21">
        <f t="shared" si="45"/>
        <v>0</v>
      </c>
    </row>
    <row r="201" spans="1:31" ht="49.5" hidden="1" customHeight="1" x14ac:dyDescent="0.25">
      <c r="A201" s="80"/>
      <c r="B201" s="90"/>
      <c r="C201" s="18">
        <f>'[2]Бурденко_правильно!'!T200</f>
        <v>0</v>
      </c>
      <c r="D201" s="18">
        <f>[2]Филатова!T200</f>
        <v>0</v>
      </c>
      <c r="E201" s="18">
        <f>[2]ООД!T200</f>
        <v>0</v>
      </c>
      <c r="F201" s="18">
        <f>[2]ПООБ!T200</f>
        <v>0</v>
      </c>
      <c r="G201" s="18">
        <f>'[2]КБ №6'!T200</f>
        <v>0</v>
      </c>
      <c r="H201" s="18">
        <f>[2]Кузн.дет.!T200</f>
        <v>0</v>
      </c>
      <c r="I201" s="18">
        <f>[2]СВМП!T200</f>
        <v>0</v>
      </c>
      <c r="J201" s="18">
        <f>[2]РЖД!T200</f>
        <v>0</v>
      </c>
      <c r="K201" s="18">
        <f>[2]Инмед!T200</f>
        <v>0</v>
      </c>
      <c r="L201" s="18">
        <f>[2]Измайлова!T200</f>
        <v>0</v>
      </c>
      <c r="M201" s="18">
        <f>[2]Медиклиник!T200</f>
        <v>0</v>
      </c>
      <c r="N201" s="17">
        <f t="shared" si="42"/>
        <v>0</v>
      </c>
      <c r="O201" s="32"/>
      <c r="P201" s="17">
        <f t="shared" si="43"/>
        <v>0</v>
      </c>
      <c r="Q201" s="23">
        <v>221277.43</v>
      </c>
      <c r="R201" s="22">
        <f t="shared" si="46"/>
        <v>0</v>
      </c>
      <c r="S201" s="22">
        <f t="shared" si="46"/>
        <v>0</v>
      </c>
      <c r="T201" s="22">
        <f t="shared" si="46"/>
        <v>0</v>
      </c>
      <c r="U201" s="22">
        <f t="shared" si="46"/>
        <v>0</v>
      </c>
      <c r="V201" s="22">
        <f t="shared" si="46"/>
        <v>0</v>
      </c>
      <c r="W201" s="22">
        <f t="shared" si="46"/>
        <v>0</v>
      </c>
      <c r="X201" s="22">
        <f t="shared" si="46"/>
        <v>0</v>
      </c>
      <c r="Y201" s="22">
        <f t="shared" si="46"/>
        <v>0</v>
      </c>
      <c r="Z201" s="22">
        <f t="shared" si="47"/>
        <v>0</v>
      </c>
      <c r="AA201" s="22">
        <f t="shared" si="47"/>
        <v>0</v>
      </c>
      <c r="AB201" s="22">
        <f t="shared" si="47"/>
        <v>0</v>
      </c>
      <c r="AC201" s="21">
        <f t="shared" si="44"/>
        <v>0</v>
      </c>
      <c r="AD201" s="33"/>
      <c r="AE201" s="21">
        <f t="shared" si="45"/>
        <v>0</v>
      </c>
    </row>
    <row r="202" spans="1:31" ht="39" hidden="1" customHeight="1" x14ac:dyDescent="0.25">
      <c r="A202" s="80"/>
      <c r="B202" s="90"/>
      <c r="C202" s="18">
        <f>'[2]Бурденко_правильно!'!T201</f>
        <v>0</v>
      </c>
      <c r="D202" s="18">
        <f>[2]Филатова!T201</f>
        <v>0</v>
      </c>
      <c r="E202" s="18">
        <f>[2]ООД!T201</f>
        <v>0</v>
      </c>
      <c r="F202" s="18">
        <f>[2]ПООБ!T201</f>
        <v>0</v>
      </c>
      <c r="G202" s="18">
        <f>'[2]КБ №6'!T201</f>
        <v>0</v>
      </c>
      <c r="H202" s="18">
        <f>[2]Кузн.дет.!T201</f>
        <v>0</v>
      </c>
      <c r="I202" s="18">
        <f>[2]СВМП!T201</f>
        <v>0</v>
      </c>
      <c r="J202" s="18">
        <f>[2]РЖД!T201</f>
        <v>0</v>
      </c>
      <c r="K202" s="18">
        <f>[2]Инмед!T201</f>
        <v>0</v>
      </c>
      <c r="L202" s="40">
        <f>[2]Измайлова!T201</f>
        <v>0</v>
      </c>
      <c r="M202" s="18">
        <f>[2]Медиклиник!T201</f>
        <v>0</v>
      </c>
      <c r="N202" s="17">
        <f t="shared" si="42"/>
        <v>0</v>
      </c>
      <c r="O202" s="32"/>
      <c r="P202" s="17">
        <f t="shared" si="43"/>
        <v>0</v>
      </c>
      <c r="Q202" s="23">
        <v>221277.43</v>
      </c>
      <c r="R202" s="22">
        <f t="shared" si="46"/>
        <v>0</v>
      </c>
      <c r="S202" s="22">
        <f t="shared" si="46"/>
        <v>0</v>
      </c>
      <c r="T202" s="22">
        <f t="shared" si="46"/>
        <v>0</v>
      </c>
      <c r="U202" s="22">
        <f t="shared" si="46"/>
        <v>0</v>
      </c>
      <c r="V202" s="22">
        <f t="shared" si="46"/>
        <v>0</v>
      </c>
      <c r="W202" s="22">
        <f t="shared" si="46"/>
        <v>0</v>
      </c>
      <c r="X202" s="22">
        <f t="shared" si="46"/>
        <v>0</v>
      </c>
      <c r="Y202" s="22">
        <f t="shared" si="46"/>
        <v>0</v>
      </c>
      <c r="Z202" s="22">
        <f t="shared" si="47"/>
        <v>0</v>
      </c>
      <c r="AA202" s="41">
        <f t="shared" si="47"/>
        <v>0</v>
      </c>
      <c r="AB202" s="22">
        <f t="shared" si="47"/>
        <v>0</v>
      </c>
      <c r="AC202" s="21">
        <f t="shared" si="44"/>
        <v>0</v>
      </c>
      <c r="AD202" s="33"/>
      <c r="AE202" s="21">
        <f t="shared" si="45"/>
        <v>0</v>
      </c>
    </row>
    <row r="203" spans="1:31" ht="18.75" hidden="1" customHeight="1" x14ac:dyDescent="0.25">
      <c r="A203" s="80"/>
      <c r="B203" s="90"/>
      <c r="C203" s="18">
        <f>'[2]Бурденко_правильно!'!T202</f>
        <v>0</v>
      </c>
      <c r="D203" s="18">
        <f>[2]Филатова!T202</f>
        <v>0</v>
      </c>
      <c r="E203" s="18">
        <f>[2]ООД!T202</f>
        <v>0</v>
      </c>
      <c r="F203" s="18">
        <f>[2]ПООБ!T202</f>
        <v>0</v>
      </c>
      <c r="G203" s="18">
        <f>'[2]КБ №6'!T202</f>
        <v>0</v>
      </c>
      <c r="H203" s="18">
        <f>[2]Кузн.дет.!T202</f>
        <v>0</v>
      </c>
      <c r="I203" s="18">
        <f>[2]СВМП!T202</f>
        <v>0</v>
      </c>
      <c r="J203" s="18">
        <f>[2]РЖД!T202</f>
        <v>0</v>
      </c>
      <c r="K203" s="18">
        <f>[2]Инмед!T202</f>
        <v>0</v>
      </c>
      <c r="L203" s="18">
        <f>[2]Измайлова!T202</f>
        <v>0</v>
      </c>
      <c r="M203" s="18">
        <f>[2]Медиклиник!T202</f>
        <v>0</v>
      </c>
      <c r="N203" s="17">
        <f t="shared" si="42"/>
        <v>0</v>
      </c>
      <c r="O203" s="32"/>
      <c r="P203" s="17">
        <f t="shared" si="43"/>
        <v>0</v>
      </c>
      <c r="Q203" s="23">
        <v>221277.43</v>
      </c>
      <c r="R203" s="22">
        <f t="shared" si="46"/>
        <v>0</v>
      </c>
      <c r="S203" s="22">
        <f t="shared" si="46"/>
        <v>0</v>
      </c>
      <c r="T203" s="22">
        <f t="shared" si="46"/>
        <v>0</v>
      </c>
      <c r="U203" s="22">
        <f t="shared" si="46"/>
        <v>0</v>
      </c>
      <c r="V203" s="22">
        <f t="shared" si="46"/>
        <v>0</v>
      </c>
      <c r="W203" s="22">
        <f t="shared" si="46"/>
        <v>0</v>
      </c>
      <c r="X203" s="22">
        <f t="shared" si="46"/>
        <v>0</v>
      </c>
      <c r="Y203" s="22">
        <f t="shared" si="46"/>
        <v>0</v>
      </c>
      <c r="Z203" s="22">
        <f t="shared" si="47"/>
        <v>0</v>
      </c>
      <c r="AA203" s="22">
        <f t="shared" si="47"/>
        <v>0</v>
      </c>
      <c r="AB203" s="22">
        <f t="shared" si="47"/>
        <v>0</v>
      </c>
      <c r="AC203" s="21">
        <f t="shared" si="44"/>
        <v>0</v>
      </c>
      <c r="AD203" s="33"/>
      <c r="AE203" s="21">
        <f t="shared" si="45"/>
        <v>0</v>
      </c>
    </row>
    <row r="204" spans="1:31" ht="18.75" hidden="1" customHeight="1" x14ac:dyDescent="0.25">
      <c r="A204" s="80"/>
      <c r="B204" s="90"/>
      <c r="C204" s="18">
        <f>'[2]Бурденко_правильно!'!T203</f>
        <v>0</v>
      </c>
      <c r="D204" s="18">
        <f>[2]Филатова!T203</f>
        <v>0</v>
      </c>
      <c r="E204" s="18">
        <f>[2]ООД!T203</f>
        <v>0</v>
      </c>
      <c r="F204" s="18">
        <f>[2]ПООБ!T203</f>
        <v>0</v>
      </c>
      <c r="G204" s="18">
        <f>'[2]КБ №6'!T203</f>
        <v>0</v>
      </c>
      <c r="H204" s="18">
        <f>[2]Кузн.дет.!T203</f>
        <v>0</v>
      </c>
      <c r="I204" s="18">
        <f>[2]СВМП!T203</f>
        <v>0</v>
      </c>
      <c r="J204" s="18">
        <f>[2]РЖД!T203</f>
        <v>0</v>
      </c>
      <c r="K204" s="18">
        <f>[2]Инмед!T203</f>
        <v>0</v>
      </c>
      <c r="L204" s="18">
        <f>[2]Измайлова!T203</f>
        <v>0</v>
      </c>
      <c r="M204" s="18">
        <f>[2]Медиклиник!T203</f>
        <v>0</v>
      </c>
      <c r="N204" s="17">
        <f t="shared" si="42"/>
        <v>0</v>
      </c>
      <c r="O204" s="32"/>
      <c r="P204" s="17">
        <f t="shared" si="43"/>
        <v>0</v>
      </c>
      <c r="Q204" s="23">
        <v>221277.43</v>
      </c>
      <c r="R204" s="22">
        <f t="shared" si="46"/>
        <v>0</v>
      </c>
      <c r="S204" s="22">
        <f t="shared" si="46"/>
        <v>0</v>
      </c>
      <c r="T204" s="22">
        <f t="shared" si="46"/>
        <v>0</v>
      </c>
      <c r="U204" s="22">
        <f t="shared" si="46"/>
        <v>0</v>
      </c>
      <c r="V204" s="22">
        <f t="shared" si="46"/>
        <v>0</v>
      </c>
      <c r="W204" s="22">
        <f t="shared" si="46"/>
        <v>0</v>
      </c>
      <c r="X204" s="22">
        <f t="shared" si="46"/>
        <v>0</v>
      </c>
      <c r="Y204" s="22">
        <f t="shared" si="46"/>
        <v>0</v>
      </c>
      <c r="Z204" s="22">
        <f t="shared" si="47"/>
        <v>0</v>
      </c>
      <c r="AA204" s="22">
        <f t="shared" si="47"/>
        <v>0</v>
      </c>
      <c r="AB204" s="22">
        <f t="shared" si="47"/>
        <v>0</v>
      </c>
      <c r="AC204" s="21">
        <f t="shared" si="44"/>
        <v>0</v>
      </c>
      <c r="AD204" s="33"/>
      <c r="AE204" s="21">
        <f t="shared" si="45"/>
        <v>0</v>
      </c>
    </row>
    <row r="205" spans="1:31" ht="58.5" hidden="1" customHeight="1" x14ac:dyDescent="0.25">
      <c r="A205" s="80"/>
      <c r="B205" s="90"/>
      <c r="C205" s="18">
        <f>'[2]Бурденко_правильно!'!T204</f>
        <v>0</v>
      </c>
      <c r="D205" s="18">
        <f>[2]Филатова!T204</f>
        <v>0</v>
      </c>
      <c r="E205" s="18">
        <f>[2]ООД!T204</f>
        <v>0</v>
      </c>
      <c r="F205" s="18">
        <f>[2]ПООБ!T204</f>
        <v>0</v>
      </c>
      <c r="G205" s="18">
        <f>'[2]КБ №6'!T204</f>
        <v>0</v>
      </c>
      <c r="H205" s="18">
        <f>[2]Кузн.дет.!T204</f>
        <v>0</v>
      </c>
      <c r="I205" s="18">
        <f>[2]СВМП!T204</f>
        <v>0</v>
      </c>
      <c r="J205" s="18">
        <f>[2]РЖД!T204</f>
        <v>0</v>
      </c>
      <c r="K205" s="18">
        <f>[2]Инмед!T204</f>
        <v>0</v>
      </c>
      <c r="L205" s="18">
        <f>[2]Измайлова!T204</f>
        <v>0</v>
      </c>
      <c r="M205" s="18">
        <f>[2]Медиклиник!T204</f>
        <v>0</v>
      </c>
      <c r="N205" s="17">
        <f t="shared" si="42"/>
        <v>0</v>
      </c>
      <c r="O205" s="32"/>
      <c r="P205" s="17">
        <f t="shared" si="43"/>
        <v>0</v>
      </c>
      <c r="Q205" s="23">
        <v>221277.43</v>
      </c>
      <c r="R205" s="22">
        <f t="shared" si="46"/>
        <v>0</v>
      </c>
      <c r="S205" s="22">
        <f t="shared" si="46"/>
        <v>0</v>
      </c>
      <c r="T205" s="22">
        <f t="shared" si="46"/>
        <v>0</v>
      </c>
      <c r="U205" s="22">
        <f t="shared" si="46"/>
        <v>0</v>
      </c>
      <c r="V205" s="22">
        <f t="shared" si="46"/>
        <v>0</v>
      </c>
      <c r="W205" s="22">
        <f t="shared" si="46"/>
        <v>0</v>
      </c>
      <c r="X205" s="22">
        <f t="shared" si="46"/>
        <v>0</v>
      </c>
      <c r="Y205" s="22">
        <f t="shared" si="46"/>
        <v>0</v>
      </c>
      <c r="Z205" s="22">
        <f t="shared" si="47"/>
        <v>0</v>
      </c>
      <c r="AA205" s="22">
        <f t="shared" si="47"/>
        <v>0</v>
      </c>
      <c r="AB205" s="22">
        <f t="shared" si="47"/>
        <v>0</v>
      </c>
      <c r="AC205" s="21">
        <f t="shared" si="44"/>
        <v>0</v>
      </c>
      <c r="AD205" s="33"/>
      <c r="AE205" s="21">
        <f t="shared" si="45"/>
        <v>0</v>
      </c>
    </row>
    <row r="206" spans="1:31" ht="18.75" hidden="1" customHeight="1" x14ac:dyDescent="0.25">
      <c r="A206" s="80"/>
      <c r="B206" s="90"/>
      <c r="C206" s="18">
        <f>'[2]Бурденко_правильно!'!T205</f>
        <v>0</v>
      </c>
      <c r="D206" s="18">
        <f>[2]Филатова!T205</f>
        <v>0</v>
      </c>
      <c r="E206" s="18">
        <f>[2]ООД!T205</f>
        <v>0</v>
      </c>
      <c r="F206" s="18">
        <f>[2]ПООБ!T205</f>
        <v>0</v>
      </c>
      <c r="G206" s="18">
        <f>'[2]КБ №6'!T205</f>
        <v>0</v>
      </c>
      <c r="H206" s="18">
        <f>[2]Кузн.дет.!T205</f>
        <v>0</v>
      </c>
      <c r="I206" s="18">
        <f>[2]СВМП!T205</f>
        <v>0</v>
      </c>
      <c r="J206" s="18">
        <f>[2]РЖД!T205</f>
        <v>0</v>
      </c>
      <c r="K206" s="18">
        <f>[2]Инмед!T205</f>
        <v>0</v>
      </c>
      <c r="L206" s="18">
        <f>[2]Измайлова!T205</f>
        <v>0</v>
      </c>
      <c r="M206" s="18">
        <f>[2]Медиклиник!T205</f>
        <v>0</v>
      </c>
      <c r="N206" s="17">
        <f t="shared" si="42"/>
        <v>0</v>
      </c>
      <c r="O206" s="32"/>
      <c r="P206" s="17">
        <f t="shared" si="43"/>
        <v>0</v>
      </c>
      <c r="Q206" s="23">
        <v>221277.43</v>
      </c>
      <c r="R206" s="22">
        <f t="shared" si="46"/>
        <v>0</v>
      </c>
      <c r="S206" s="22">
        <f t="shared" si="46"/>
        <v>0</v>
      </c>
      <c r="T206" s="22">
        <f t="shared" si="46"/>
        <v>0</v>
      </c>
      <c r="U206" s="22">
        <f t="shared" si="46"/>
        <v>0</v>
      </c>
      <c r="V206" s="22">
        <f t="shared" si="46"/>
        <v>0</v>
      </c>
      <c r="W206" s="22">
        <f t="shared" si="46"/>
        <v>0</v>
      </c>
      <c r="X206" s="22">
        <f t="shared" si="46"/>
        <v>0</v>
      </c>
      <c r="Y206" s="22">
        <f t="shared" si="46"/>
        <v>0</v>
      </c>
      <c r="Z206" s="22">
        <f t="shared" si="47"/>
        <v>0</v>
      </c>
      <c r="AA206" s="22">
        <f t="shared" si="47"/>
        <v>0</v>
      </c>
      <c r="AB206" s="22">
        <f t="shared" si="47"/>
        <v>0</v>
      </c>
      <c r="AC206" s="21">
        <f t="shared" si="44"/>
        <v>0</v>
      </c>
      <c r="AD206" s="33"/>
      <c r="AE206" s="21">
        <f t="shared" si="45"/>
        <v>0</v>
      </c>
    </row>
    <row r="207" spans="1:31" ht="49.5" hidden="1" customHeight="1" x14ac:dyDescent="0.25">
      <c r="A207" s="80"/>
      <c r="B207" s="90"/>
      <c r="C207" s="18">
        <f>'[2]Бурденко_правильно!'!T206</f>
        <v>0</v>
      </c>
      <c r="D207" s="18">
        <f>[2]Филатова!T206</f>
        <v>0</v>
      </c>
      <c r="E207" s="40">
        <f>[2]ООД!T206</f>
        <v>0</v>
      </c>
      <c r="F207" s="18">
        <f>[2]ПООБ!T206</f>
        <v>0</v>
      </c>
      <c r="G207" s="18">
        <f>'[2]КБ №6'!T206</f>
        <v>0</v>
      </c>
      <c r="H207" s="18">
        <f>[2]Кузн.дет.!T206</f>
        <v>0</v>
      </c>
      <c r="I207" s="18">
        <f>[2]СВМП!T206</f>
        <v>0</v>
      </c>
      <c r="J207" s="18">
        <f>[2]РЖД!T206</f>
        <v>0</v>
      </c>
      <c r="K207" s="18">
        <f>[2]Инмед!T206</f>
        <v>0</v>
      </c>
      <c r="L207" s="18">
        <f>[2]Измайлова!T206</f>
        <v>0</v>
      </c>
      <c r="M207" s="18">
        <f>[2]Медиклиник!T206</f>
        <v>0</v>
      </c>
      <c r="N207" s="17">
        <f t="shared" si="42"/>
        <v>0</v>
      </c>
      <c r="O207" s="32"/>
      <c r="P207" s="17">
        <f t="shared" si="43"/>
        <v>0</v>
      </c>
      <c r="Q207" s="23">
        <v>221277.43</v>
      </c>
      <c r="R207" s="22">
        <f t="shared" si="46"/>
        <v>0</v>
      </c>
      <c r="S207" s="22">
        <f t="shared" si="46"/>
        <v>0</v>
      </c>
      <c r="T207" s="41">
        <f t="shared" si="46"/>
        <v>0</v>
      </c>
      <c r="U207" s="22">
        <f t="shared" si="46"/>
        <v>0</v>
      </c>
      <c r="V207" s="22">
        <f t="shared" si="46"/>
        <v>0</v>
      </c>
      <c r="W207" s="22">
        <f t="shared" si="46"/>
        <v>0</v>
      </c>
      <c r="X207" s="22">
        <f t="shared" si="46"/>
        <v>0</v>
      </c>
      <c r="Y207" s="22">
        <f t="shared" si="46"/>
        <v>0</v>
      </c>
      <c r="Z207" s="22">
        <f t="shared" si="47"/>
        <v>0</v>
      </c>
      <c r="AA207" s="22">
        <f t="shared" si="47"/>
        <v>0</v>
      </c>
      <c r="AB207" s="22">
        <f t="shared" si="47"/>
        <v>0</v>
      </c>
      <c r="AC207" s="41">
        <f t="shared" si="44"/>
        <v>0</v>
      </c>
      <c r="AD207" s="33"/>
      <c r="AE207" s="21">
        <f t="shared" si="45"/>
        <v>0</v>
      </c>
    </row>
    <row r="208" spans="1:31" ht="49.5" hidden="1" customHeight="1" x14ac:dyDescent="0.25">
      <c r="A208" s="80"/>
      <c r="B208" s="90"/>
      <c r="C208" s="18">
        <f>'[2]Бурденко_правильно!'!T207</f>
        <v>0</v>
      </c>
      <c r="D208" s="18">
        <f>[2]Филатова!T207</f>
        <v>0</v>
      </c>
      <c r="E208" s="18">
        <f>[2]ООД!T207</f>
        <v>0</v>
      </c>
      <c r="F208" s="18">
        <f>[2]ПООБ!T207</f>
        <v>0</v>
      </c>
      <c r="G208" s="18">
        <f>'[2]КБ №6'!T207</f>
        <v>0</v>
      </c>
      <c r="H208" s="18">
        <f>[2]Кузн.дет.!T207</f>
        <v>0</v>
      </c>
      <c r="I208" s="18">
        <f>[2]СВМП!T207</f>
        <v>0</v>
      </c>
      <c r="J208" s="18">
        <f>[2]РЖД!T207</f>
        <v>0</v>
      </c>
      <c r="K208" s="18">
        <f>[2]Инмед!T207</f>
        <v>0</v>
      </c>
      <c r="L208" s="18">
        <f>[2]Измайлова!T207</f>
        <v>0</v>
      </c>
      <c r="M208" s="18">
        <f>[2]Медиклиник!T207</f>
        <v>0</v>
      </c>
      <c r="N208" s="17">
        <f t="shared" si="42"/>
        <v>0</v>
      </c>
      <c r="O208" s="32"/>
      <c r="P208" s="17">
        <f t="shared" si="43"/>
        <v>0</v>
      </c>
      <c r="Q208" s="23">
        <v>221277.43</v>
      </c>
      <c r="R208" s="22">
        <f t="shared" si="46"/>
        <v>0</v>
      </c>
      <c r="S208" s="22">
        <f t="shared" si="46"/>
        <v>0</v>
      </c>
      <c r="T208" s="22">
        <f t="shared" si="46"/>
        <v>0</v>
      </c>
      <c r="U208" s="22">
        <f t="shared" si="46"/>
        <v>0</v>
      </c>
      <c r="V208" s="22">
        <f t="shared" si="46"/>
        <v>0</v>
      </c>
      <c r="W208" s="22">
        <f t="shared" si="46"/>
        <v>0</v>
      </c>
      <c r="X208" s="22">
        <f t="shared" si="46"/>
        <v>0</v>
      </c>
      <c r="Y208" s="22">
        <f t="shared" si="46"/>
        <v>0</v>
      </c>
      <c r="Z208" s="22">
        <f t="shared" si="47"/>
        <v>0</v>
      </c>
      <c r="AA208" s="22">
        <f t="shared" si="47"/>
        <v>0</v>
      </c>
      <c r="AB208" s="22">
        <f t="shared" si="47"/>
        <v>0</v>
      </c>
      <c r="AC208" s="21">
        <f t="shared" si="44"/>
        <v>0</v>
      </c>
      <c r="AD208" s="33"/>
      <c r="AE208" s="21">
        <f t="shared" si="45"/>
        <v>0</v>
      </c>
    </row>
    <row r="209" spans="1:31" ht="18.75" hidden="1" customHeight="1" x14ac:dyDescent="0.25">
      <c r="A209" s="80"/>
      <c r="B209" s="90"/>
      <c r="C209" s="18">
        <f>'[2]Бурденко_правильно!'!T208</f>
        <v>0</v>
      </c>
      <c r="D209" s="18">
        <f>[2]Филатова!T208</f>
        <v>0</v>
      </c>
      <c r="E209" s="18">
        <f>[2]ООД!T208</f>
        <v>0</v>
      </c>
      <c r="F209" s="18">
        <f>[2]ПООБ!T208</f>
        <v>0</v>
      </c>
      <c r="G209" s="18">
        <f>'[2]КБ №6'!T208</f>
        <v>0</v>
      </c>
      <c r="H209" s="18">
        <f>[2]Кузн.дет.!T208</f>
        <v>0</v>
      </c>
      <c r="I209" s="18">
        <f>[2]СВМП!T208</f>
        <v>0</v>
      </c>
      <c r="J209" s="18">
        <f>[2]РЖД!T208</f>
        <v>0</v>
      </c>
      <c r="K209" s="18">
        <f>[2]Инмед!T208</f>
        <v>0</v>
      </c>
      <c r="L209" s="18">
        <f>[2]Измайлова!T208</f>
        <v>0</v>
      </c>
      <c r="M209" s="18">
        <f>[2]Медиклиник!T208</f>
        <v>0</v>
      </c>
      <c r="N209" s="17">
        <f t="shared" si="42"/>
        <v>0</v>
      </c>
      <c r="O209" s="32"/>
      <c r="P209" s="17">
        <f t="shared" si="43"/>
        <v>0</v>
      </c>
      <c r="Q209" s="23">
        <v>221277.43</v>
      </c>
      <c r="R209" s="22">
        <f t="shared" si="46"/>
        <v>0</v>
      </c>
      <c r="S209" s="22">
        <f t="shared" si="46"/>
        <v>0</v>
      </c>
      <c r="T209" s="22">
        <f t="shared" si="46"/>
        <v>0</v>
      </c>
      <c r="U209" s="22">
        <f t="shared" si="46"/>
        <v>0</v>
      </c>
      <c r="V209" s="22">
        <f t="shared" si="46"/>
        <v>0</v>
      </c>
      <c r="W209" s="22">
        <f t="shared" si="46"/>
        <v>0</v>
      </c>
      <c r="X209" s="22">
        <f t="shared" si="46"/>
        <v>0</v>
      </c>
      <c r="Y209" s="22">
        <f t="shared" si="46"/>
        <v>0</v>
      </c>
      <c r="Z209" s="22">
        <f t="shared" si="47"/>
        <v>0</v>
      </c>
      <c r="AA209" s="22">
        <f t="shared" si="47"/>
        <v>0</v>
      </c>
      <c r="AB209" s="22">
        <f t="shared" si="47"/>
        <v>0</v>
      </c>
      <c r="AC209" s="21">
        <f t="shared" si="44"/>
        <v>0</v>
      </c>
      <c r="AD209" s="33"/>
      <c r="AE209" s="21">
        <f t="shared" si="45"/>
        <v>0</v>
      </c>
    </row>
    <row r="210" spans="1:31" ht="39" hidden="1" customHeight="1" x14ac:dyDescent="0.25">
      <c r="A210" s="80"/>
      <c r="B210" s="90"/>
      <c r="C210" s="18">
        <f>'[2]Бурденко_правильно!'!T209</f>
        <v>0</v>
      </c>
      <c r="D210" s="18">
        <f>[2]Филатова!T209</f>
        <v>0</v>
      </c>
      <c r="E210" s="18">
        <f>[2]ООД!T209</f>
        <v>0</v>
      </c>
      <c r="F210" s="18">
        <f>[2]ПООБ!T209</f>
        <v>0</v>
      </c>
      <c r="G210" s="18">
        <f>'[2]КБ №6'!T209</f>
        <v>0</v>
      </c>
      <c r="H210" s="18">
        <f>[2]Кузн.дет.!T209</f>
        <v>0</v>
      </c>
      <c r="I210" s="18">
        <f>[2]СВМП!T209</f>
        <v>0</v>
      </c>
      <c r="J210" s="18">
        <f>[2]РЖД!T209</f>
        <v>0</v>
      </c>
      <c r="K210" s="18">
        <f>[2]Инмед!T209</f>
        <v>0</v>
      </c>
      <c r="L210" s="18">
        <f>[2]Измайлова!T209</f>
        <v>0</v>
      </c>
      <c r="M210" s="18">
        <f>[2]Медиклиник!T209</f>
        <v>0</v>
      </c>
      <c r="N210" s="17">
        <f t="shared" si="42"/>
        <v>0</v>
      </c>
      <c r="O210" s="32"/>
      <c r="P210" s="17">
        <f t="shared" si="43"/>
        <v>0</v>
      </c>
      <c r="Q210" s="23">
        <v>221277.43</v>
      </c>
      <c r="R210" s="22">
        <f t="shared" si="46"/>
        <v>0</v>
      </c>
      <c r="S210" s="22">
        <f t="shared" si="46"/>
        <v>0</v>
      </c>
      <c r="T210" s="22">
        <f t="shared" si="46"/>
        <v>0</v>
      </c>
      <c r="U210" s="22">
        <f t="shared" si="46"/>
        <v>0</v>
      </c>
      <c r="V210" s="22">
        <f t="shared" si="46"/>
        <v>0</v>
      </c>
      <c r="W210" s="22">
        <f t="shared" si="46"/>
        <v>0</v>
      </c>
      <c r="X210" s="22">
        <f t="shared" si="46"/>
        <v>0</v>
      </c>
      <c r="Y210" s="22">
        <f t="shared" si="46"/>
        <v>0</v>
      </c>
      <c r="Z210" s="22">
        <f t="shared" si="47"/>
        <v>0</v>
      </c>
      <c r="AA210" s="22">
        <f t="shared" si="47"/>
        <v>0</v>
      </c>
      <c r="AB210" s="22">
        <f t="shared" si="47"/>
        <v>0</v>
      </c>
      <c r="AC210" s="21">
        <f t="shared" si="44"/>
        <v>0</v>
      </c>
      <c r="AD210" s="33"/>
      <c r="AE210" s="21">
        <f t="shared" si="45"/>
        <v>0</v>
      </c>
    </row>
    <row r="211" spans="1:31" ht="18.75" hidden="1" customHeight="1" x14ac:dyDescent="0.25">
      <c r="A211" s="80"/>
      <c r="B211" s="90"/>
      <c r="C211" s="18">
        <f>'[2]Бурденко_правильно!'!T210</f>
        <v>0</v>
      </c>
      <c r="D211" s="18">
        <f>[2]Филатова!T210</f>
        <v>0</v>
      </c>
      <c r="E211" s="18">
        <f>[2]ООД!T210</f>
        <v>0</v>
      </c>
      <c r="F211" s="18">
        <f>[2]ПООБ!T210</f>
        <v>0</v>
      </c>
      <c r="G211" s="18">
        <f>'[2]КБ №6'!T210</f>
        <v>0</v>
      </c>
      <c r="H211" s="18">
        <f>[2]Кузн.дет.!T210</f>
        <v>0</v>
      </c>
      <c r="I211" s="18">
        <f>[2]СВМП!T210</f>
        <v>0</v>
      </c>
      <c r="J211" s="18">
        <f>[2]РЖД!T210</f>
        <v>0</v>
      </c>
      <c r="K211" s="18">
        <f>[2]Инмед!T210</f>
        <v>0</v>
      </c>
      <c r="L211" s="18">
        <f>[2]Измайлова!T210</f>
        <v>0</v>
      </c>
      <c r="M211" s="18">
        <f>[2]Медиклиник!T210</f>
        <v>0</v>
      </c>
      <c r="N211" s="17">
        <f t="shared" si="42"/>
        <v>0</v>
      </c>
      <c r="O211" s="32"/>
      <c r="P211" s="17">
        <f t="shared" si="43"/>
        <v>0</v>
      </c>
      <c r="Q211" s="23">
        <v>221277.43</v>
      </c>
      <c r="R211" s="22">
        <f t="shared" si="46"/>
        <v>0</v>
      </c>
      <c r="S211" s="22">
        <f t="shared" si="46"/>
        <v>0</v>
      </c>
      <c r="T211" s="22">
        <f t="shared" si="46"/>
        <v>0</v>
      </c>
      <c r="U211" s="22">
        <f t="shared" si="46"/>
        <v>0</v>
      </c>
      <c r="V211" s="22">
        <f t="shared" si="46"/>
        <v>0</v>
      </c>
      <c r="W211" s="22">
        <f t="shared" si="46"/>
        <v>0</v>
      </c>
      <c r="X211" s="22">
        <f t="shared" si="46"/>
        <v>0</v>
      </c>
      <c r="Y211" s="22">
        <f t="shared" si="46"/>
        <v>0</v>
      </c>
      <c r="Z211" s="22">
        <f t="shared" si="47"/>
        <v>0</v>
      </c>
      <c r="AA211" s="22">
        <f t="shared" si="47"/>
        <v>0</v>
      </c>
      <c r="AB211" s="22">
        <f t="shared" si="47"/>
        <v>0</v>
      </c>
      <c r="AC211" s="21">
        <f t="shared" si="44"/>
        <v>0</v>
      </c>
      <c r="AD211" s="33"/>
      <c r="AE211" s="21">
        <f t="shared" si="45"/>
        <v>0</v>
      </c>
    </row>
    <row r="212" spans="1:31" ht="39" hidden="1" customHeight="1" x14ac:dyDescent="0.25">
      <c r="A212" s="80"/>
      <c r="B212" s="90"/>
      <c r="C212" s="18">
        <f>'[2]Бурденко_правильно!'!T211</f>
        <v>0</v>
      </c>
      <c r="D212" s="18">
        <f>[2]Филатова!T211</f>
        <v>0</v>
      </c>
      <c r="E212" s="18">
        <f>[2]ООД!T211</f>
        <v>0</v>
      </c>
      <c r="F212" s="18">
        <f>[2]ПООБ!T211</f>
        <v>0</v>
      </c>
      <c r="G212" s="18">
        <f>'[2]КБ №6'!T211</f>
        <v>0</v>
      </c>
      <c r="H212" s="18">
        <f>[2]Кузн.дет.!T211</f>
        <v>0</v>
      </c>
      <c r="I212" s="18">
        <f>[2]СВМП!T211</f>
        <v>0</v>
      </c>
      <c r="J212" s="18">
        <f>[2]РЖД!T211</f>
        <v>0</v>
      </c>
      <c r="K212" s="18">
        <f>[2]Инмед!T211</f>
        <v>0</v>
      </c>
      <c r="L212" s="18">
        <f>[2]Измайлова!T211</f>
        <v>0</v>
      </c>
      <c r="M212" s="18">
        <f>[2]Медиклиник!T211</f>
        <v>0</v>
      </c>
      <c r="N212" s="17">
        <f t="shared" si="42"/>
        <v>0</v>
      </c>
      <c r="O212" s="32"/>
      <c r="P212" s="17">
        <f t="shared" si="43"/>
        <v>0</v>
      </c>
      <c r="Q212" s="23">
        <v>221277.43</v>
      </c>
      <c r="R212" s="22">
        <f t="shared" si="46"/>
        <v>0</v>
      </c>
      <c r="S212" s="22">
        <f t="shared" si="46"/>
        <v>0</v>
      </c>
      <c r="T212" s="22">
        <f t="shared" si="46"/>
        <v>0</v>
      </c>
      <c r="U212" s="22">
        <f t="shared" si="46"/>
        <v>0</v>
      </c>
      <c r="V212" s="22">
        <f t="shared" si="46"/>
        <v>0</v>
      </c>
      <c r="W212" s="22">
        <f t="shared" si="46"/>
        <v>0</v>
      </c>
      <c r="X212" s="22">
        <f t="shared" si="46"/>
        <v>0</v>
      </c>
      <c r="Y212" s="22">
        <f t="shared" si="46"/>
        <v>0</v>
      </c>
      <c r="Z212" s="22">
        <f t="shared" si="47"/>
        <v>0</v>
      </c>
      <c r="AA212" s="22">
        <f t="shared" si="47"/>
        <v>0</v>
      </c>
      <c r="AB212" s="22">
        <f t="shared" si="47"/>
        <v>0</v>
      </c>
      <c r="AC212" s="21">
        <f t="shared" si="44"/>
        <v>0</v>
      </c>
      <c r="AD212" s="33"/>
      <c r="AE212" s="21">
        <f t="shared" si="45"/>
        <v>0</v>
      </c>
    </row>
    <row r="213" spans="1:31" ht="39" hidden="1" customHeight="1" x14ac:dyDescent="0.25">
      <c r="A213" s="80"/>
      <c r="B213" s="90"/>
      <c r="C213" s="18">
        <f>'[2]Бурденко_правильно!'!T212</f>
        <v>0</v>
      </c>
      <c r="D213" s="18">
        <f>[2]Филатова!T212</f>
        <v>0</v>
      </c>
      <c r="E213" s="18">
        <f>[2]ООД!T212</f>
        <v>0</v>
      </c>
      <c r="F213" s="18">
        <f>[2]ПООБ!T212</f>
        <v>0</v>
      </c>
      <c r="G213" s="18">
        <f>'[2]КБ №6'!T212</f>
        <v>0</v>
      </c>
      <c r="H213" s="18">
        <f>[2]Кузн.дет.!T212</f>
        <v>0</v>
      </c>
      <c r="I213" s="18">
        <f>[2]СВМП!T212</f>
        <v>0</v>
      </c>
      <c r="J213" s="18">
        <f>[2]РЖД!T212</f>
        <v>0</v>
      </c>
      <c r="K213" s="18">
        <f>[2]Инмед!T212</f>
        <v>0</v>
      </c>
      <c r="L213" s="18">
        <f>[2]Измайлова!T212</f>
        <v>0</v>
      </c>
      <c r="M213" s="18">
        <f>[2]Медиклиник!T212</f>
        <v>0</v>
      </c>
      <c r="N213" s="17">
        <f t="shared" si="42"/>
        <v>0</v>
      </c>
      <c r="O213" s="32"/>
      <c r="P213" s="17">
        <f t="shared" si="43"/>
        <v>0</v>
      </c>
      <c r="Q213" s="23">
        <v>221277.43</v>
      </c>
      <c r="R213" s="22">
        <f t="shared" si="46"/>
        <v>0</v>
      </c>
      <c r="S213" s="22">
        <f t="shared" si="46"/>
        <v>0</v>
      </c>
      <c r="T213" s="22">
        <f t="shared" si="46"/>
        <v>0</v>
      </c>
      <c r="U213" s="22">
        <f t="shared" si="46"/>
        <v>0</v>
      </c>
      <c r="V213" s="22">
        <f t="shared" si="46"/>
        <v>0</v>
      </c>
      <c r="W213" s="22">
        <f t="shared" si="46"/>
        <v>0</v>
      </c>
      <c r="X213" s="22">
        <f t="shared" si="46"/>
        <v>0</v>
      </c>
      <c r="Y213" s="22">
        <f t="shared" si="46"/>
        <v>0</v>
      </c>
      <c r="Z213" s="22">
        <f t="shared" si="47"/>
        <v>0</v>
      </c>
      <c r="AA213" s="22">
        <f t="shared" si="47"/>
        <v>0</v>
      </c>
      <c r="AB213" s="22">
        <f t="shared" si="47"/>
        <v>0</v>
      </c>
      <c r="AC213" s="21">
        <f t="shared" si="44"/>
        <v>0</v>
      </c>
      <c r="AD213" s="33"/>
      <c r="AE213" s="21">
        <f t="shared" si="45"/>
        <v>0</v>
      </c>
    </row>
    <row r="214" spans="1:31" ht="18.75" hidden="1" customHeight="1" x14ac:dyDescent="0.25">
      <c r="A214" s="80"/>
      <c r="B214" s="90"/>
      <c r="C214" s="18">
        <f>'[2]Бурденко_правильно!'!T213</f>
        <v>0</v>
      </c>
      <c r="D214" s="18">
        <f>[2]Филатова!T213</f>
        <v>0</v>
      </c>
      <c r="E214" s="18">
        <f>[2]ООД!T213</f>
        <v>0</v>
      </c>
      <c r="F214" s="18">
        <f>[2]ПООБ!T213</f>
        <v>0</v>
      </c>
      <c r="G214" s="18">
        <f>'[2]КБ №6'!T213</f>
        <v>0</v>
      </c>
      <c r="H214" s="18">
        <f>[2]Кузн.дет.!T213</f>
        <v>0</v>
      </c>
      <c r="I214" s="18">
        <f>[2]СВМП!T213</f>
        <v>0</v>
      </c>
      <c r="J214" s="18">
        <f>[2]РЖД!T213</f>
        <v>0</v>
      </c>
      <c r="K214" s="18">
        <f>[2]Инмед!T213</f>
        <v>0</v>
      </c>
      <c r="L214" s="18">
        <f>[2]Измайлова!T213</f>
        <v>0</v>
      </c>
      <c r="M214" s="18">
        <f>[2]Медиклиник!T213</f>
        <v>0</v>
      </c>
      <c r="N214" s="17">
        <f t="shared" si="42"/>
        <v>0</v>
      </c>
      <c r="O214" s="32"/>
      <c r="P214" s="17">
        <f t="shared" si="43"/>
        <v>0</v>
      </c>
      <c r="Q214" s="23">
        <v>221277.43</v>
      </c>
      <c r="R214" s="22">
        <f t="shared" si="46"/>
        <v>0</v>
      </c>
      <c r="S214" s="22">
        <f t="shared" si="46"/>
        <v>0</v>
      </c>
      <c r="T214" s="22">
        <f t="shared" si="46"/>
        <v>0</v>
      </c>
      <c r="U214" s="22">
        <f t="shared" si="46"/>
        <v>0</v>
      </c>
      <c r="V214" s="22">
        <f t="shared" si="46"/>
        <v>0</v>
      </c>
      <c r="W214" s="22">
        <f t="shared" si="46"/>
        <v>0</v>
      </c>
      <c r="X214" s="22">
        <f t="shared" si="46"/>
        <v>0</v>
      </c>
      <c r="Y214" s="22">
        <f t="shared" si="46"/>
        <v>0</v>
      </c>
      <c r="Z214" s="22">
        <f t="shared" si="47"/>
        <v>0</v>
      </c>
      <c r="AA214" s="22">
        <f t="shared" si="47"/>
        <v>0</v>
      </c>
      <c r="AB214" s="22">
        <f t="shared" si="47"/>
        <v>0</v>
      </c>
      <c r="AC214" s="21">
        <f t="shared" si="44"/>
        <v>0</v>
      </c>
      <c r="AD214" s="33"/>
      <c r="AE214" s="21">
        <f t="shared" si="45"/>
        <v>0</v>
      </c>
    </row>
    <row r="215" spans="1:31" ht="49.5" hidden="1" customHeight="1" x14ac:dyDescent="0.25">
      <c r="A215" s="80"/>
      <c r="B215" s="90"/>
      <c r="C215" s="18">
        <f>'[2]Бурденко_правильно!'!T214</f>
        <v>0</v>
      </c>
      <c r="D215" s="18">
        <f>[2]Филатова!T214</f>
        <v>0</v>
      </c>
      <c r="E215" s="18">
        <f>[2]ООД!T214</f>
        <v>0</v>
      </c>
      <c r="F215" s="18">
        <f>[2]ПООБ!T214</f>
        <v>0</v>
      </c>
      <c r="G215" s="18">
        <f>'[2]КБ №6'!T214</f>
        <v>0</v>
      </c>
      <c r="H215" s="18">
        <f>[2]Кузн.дет.!T214</f>
        <v>0</v>
      </c>
      <c r="I215" s="18">
        <f>[2]СВМП!T214</f>
        <v>0</v>
      </c>
      <c r="J215" s="18">
        <f>[2]РЖД!T214</f>
        <v>0</v>
      </c>
      <c r="K215" s="18">
        <f>[2]Инмед!T214</f>
        <v>0</v>
      </c>
      <c r="L215" s="18">
        <f>[2]Измайлова!T214</f>
        <v>0</v>
      </c>
      <c r="M215" s="18">
        <f>[2]Медиклиник!T214</f>
        <v>0</v>
      </c>
      <c r="N215" s="17">
        <f t="shared" si="42"/>
        <v>0</v>
      </c>
      <c r="O215" s="32"/>
      <c r="P215" s="17">
        <f t="shared" si="43"/>
        <v>0</v>
      </c>
      <c r="Q215" s="23">
        <v>221277.43</v>
      </c>
      <c r="R215" s="22">
        <f t="shared" si="46"/>
        <v>0</v>
      </c>
      <c r="S215" s="22">
        <f t="shared" si="46"/>
        <v>0</v>
      </c>
      <c r="T215" s="22">
        <f t="shared" si="46"/>
        <v>0</v>
      </c>
      <c r="U215" s="22">
        <f t="shared" si="46"/>
        <v>0</v>
      </c>
      <c r="V215" s="22">
        <f t="shared" si="46"/>
        <v>0</v>
      </c>
      <c r="W215" s="22">
        <f t="shared" si="46"/>
        <v>0</v>
      </c>
      <c r="X215" s="22">
        <f t="shared" si="46"/>
        <v>0</v>
      </c>
      <c r="Y215" s="22">
        <f t="shared" si="46"/>
        <v>0</v>
      </c>
      <c r="Z215" s="22">
        <f t="shared" si="47"/>
        <v>0</v>
      </c>
      <c r="AA215" s="22">
        <f t="shared" si="47"/>
        <v>0</v>
      </c>
      <c r="AB215" s="22">
        <f t="shared" si="47"/>
        <v>0</v>
      </c>
      <c r="AC215" s="21">
        <f t="shared" si="44"/>
        <v>0</v>
      </c>
      <c r="AD215" s="33"/>
      <c r="AE215" s="21">
        <f t="shared" si="45"/>
        <v>0</v>
      </c>
    </row>
    <row r="216" spans="1:31" ht="18.75" hidden="1" customHeight="1" x14ac:dyDescent="0.25">
      <c r="A216" s="80"/>
      <c r="B216" s="90"/>
      <c r="C216" s="18">
        <f>'[2]Бурденко_правильно!'!T215</f>
        <v>0</v>
      </c>
      <c r="D216" s="18">
        <f>[2]Филатова!T215</f>
        <v>0</v>
      </c>
      <c r="E216" s="18">
        <f>[2]ООД!T215</f>
        <v>0</v>
      </c>
      <c r="F216" s="18">
        <f>[2]ПООБ!T215</f>
        <v>0</v>
      </c>
      <c r="G216" s="18">
        <f>'[2]КБ №6'!T215</f>
        <v>0</v>
      </c>
      <c r="H216" s="18">
        <f>[2]Кузн.дет.!T215</f>
        <v>0</v>
      </c>
      <c r="I216" s="18">
        <f>[2]СВМП!T215</f>
        <v>0</v>
      </c>
      <c r="J216" s="18">
        <f>[2]РЖД!T215</f>
        <v>0</v>
      </c>
      <c r="K216" s="18">
        <f>[2]Инмед!T215</f>
        <v>0</v>
      </c>
      <c r="L216" s="18">
        <f>[2]Измайлова!T215</f>
        <v>0</v>
      </c>
      <c r="M216" s="18">
        <f>[2]Медиклиник!T215</f>
        <v>0</v>
      </c>
      <c r="N216" s="17">
        <f t="shared" si="42"/>
        <v>0</v>
      </c>
      <c r="O216" s="32"/>
      <c r="P216" s="17">
        <f t="shared" si="43"/>
        <v>0</v>
      </c>
      <c r="Q216" s="23">
        <v>221277.43</v>
      </c>
      <c r="R216" s="22">
        <f t="shared" si="46"/>
        <v>0</v>
      </c>
      <c r="S216" s="22">
        <f t="shared" si="46"/>
        <v>0</v>
      </c>
      <c r="T216" s="22">
        <f t="shared" si="46"/>
        <v>0</v>
      </c>
      <c r="U216" s="22">
        <f t="shared" si="46"/>
        <v>0</v>
      </c>
      <c r="V216" s="22">
        <f t="shared" si="46"/>
        <v>0</v>
      </c>
      <c r="W216" s="22">
        <f t="shared" si="46"/>
        <v>0</v>
      </c>
      <c r="X216" s="22">
        <f t="shared" si="46"/>
        <v>0</v>
      </c>
      <c r="Y216" s="22">
        <f t="shared" si="46"/>
        <v>0</v>
      </c>
      <c r="Z216" s="22">
        <f t="shared" si="47"/>
        <v>0</v>
      </c>
      <c r="AA216" s="22">
        <f t="shared" si="47"/>
        <v>0</v>
      </c>
      <c r="AB216" s="22">
        <f t="shared" si="47"/>
        <v>0</v>
      </c>
      <c r="AC216" s="21">
        <f t="shared" si="44"/>
        <v>0</v>
      </c>
      <c r="AD216" s="33"/>
      <c r="AE216" s="21">
        <f t="shared" si="45"/>
        <v>0</v>
      </c>
    </row>
    <row r="217" spans="1:31" ht="41.25" hidden="1" customHeight="1" x14ac:dyDescent="0.25">
      <c r="A217" s="80"/>
      <c r="B217" s="90"/>
      <c r="C217" s="18">
        <f>'[2]Бурденко_правильно!'!T216</f>
        <v>0</v>
      </c>
      <c r="D217" s="18">
        <f>[2]Филатова!T216</f>
        <v>0</v>
      </c>
      <c r="E217" s="18">
        <f>[2]ООД!T216</f>
        <v>0</v>
      </c>
      <c r="F217" s="18">
        <f>[2]ПООБ!T216</f>
        <v>0</v>
      </c>
      <c r="G217" s="18">
        <f>'[2]КБ №6'!T216</f>
        <v>0</v>
      </c>
      <c r="H217" s="18">
        <f>[2]Кузн.дет.!T216</f>
        <v>0</v>
      </c>
      <c r="I217" s="18">
        <f>[2]СВМП!T216</f>
        <v>0</v>
      </c>
      <c r="J217" s="18">
        <f>[2]РЖД!T216</f>
        <v>0</v>
      </c>
      <c r="K217" s="18">
        <f>[2]Инмед!T216</f>
        <v>0</v>
      </c>
      <c r="L217" s="18">
        <f>[2]Измайлова!T216</f>
        <v>0</v>
      </c>
      <c r="M217" s="18">
        <f>[2]Медиклиник!T216</f>
        <v>0</v>
      </c>
      <c r="N217" s="17">
        <f t="shared" si="42"/>
        <v>0</v>
      </c>
      <c r="O217" s="32"/>
      <c r="P217" s="17">
        <f t="shared" si="43"/>
        <v>0</v>
      </c>
      <c r="Q217" s="23">
        <v>221277.43</v>
      </c>
      <c r="R217" s="22">
        <f t="shared" si="46"/>
        <v>0</v>
      </c>
      <c r="S217" s="22">
        <f t="shared" si="46"/>
        <v>0</v>
      </c>
      <c r="T217" s="22">
        <f t="shared" si="46"/>
        <v>0</v>
      </c>
      <c r="U217" s="22">
        <f t="shared" si="46"/>
        <v>0</v>
      </c>
      <c r="V217" s="22">
        <f t="shared" si="46"/>
        <v>0</v>
      </c>
      <c r="W217" s="22">
        <f t="shared" si="46"/>
        <v>0</v>
      </c>
      <c r="X217" s="22">
        <f t="shared" si="46"/>
        <v>0</v>
      </c>
      <c r="Y217" s="22">
        <f t="shared" si="46"/>
        <v>0</v>
      </c>
      <c r="Z217" s="22">
        <f t="shared" si="47"/>
        <v>0</v>
      </c>
      <c r="AA217" s="22">
        <f t="shared" si="47"/>
        <v>0</v>
      </c>
      <c r="AB217" s="22">
        <f t="shared" si="47"/>
        <v>0</v>
      </c>
      <c r="AC217" s="21">
        <f t="shared" si="44"/>
        <v>0</v>
      </c>
      <c r="AD217" s="33"/>
      <c r="AE217" s="21">
        <f t="shared" si="45"/>
        <v>0</v>
      </c>
    </row>
    <row r="218" spans="1:31" ht="41.25" hidden="1" customHeight="1" x14ac:dyDescent="0.25">
      <c r="A218" s="80"/>
      <c r="B218" s="90"/>
      <c r="C218" s="18">
        <f>'[2]Бурденко_правильно!'!T217</f>
        <v>0</v>
      </c>
      <c r="D218" s="18">
        <f>[2]Филатова!T217</f>
        <v>0</v>
      </c>
      <c r="E218" s="18">
        <f>[2]ООД!T217</f>
        <v>0</v>
      </c>
      <c r="F218" s="18">
        <f>[2]ПООБ!T217</f>
        <v>0</v>
      </c>
      <c r="G218" s="18">
        <f>'[2]КБ №6'!T217</f>
        <v>0</v>
      </c>
      <c r="H218" s="18">
        <f>[2]Кузн.дет.!T217</f>
        <v>0</v>
      </c>
      <c r="I218" s="18">
        <f>[2]СВМП!T217</f>
        <v>0</v>
      </c>
      <c r="J218" s="18">
        <f>[2]РЖД!T217</f>
        <v>0</v>
      </c>
      <c r="K218" s="18">
        <f>[2]Инмед!T217</f>
        <v>0</v>
      </c>
      <c r="L218" s="18">
        <f>[2]Измайлова!T217</f>
        <v>0</v>
      </c>
      <c r="M218" s="18">
        <f>[2]Медиклиник!T217</f>
        <v>0</v>
      </c>
      <c r="N218" s="17">
        <f t="shared" si="42"/>
        <v>0</v>
      </c>
      <c r="O218" s="32"/>
      <c r="P218" s="17">
        <f t="shared" si="43"/>
        <v>0</v>
      </c>
      <c r="Q218" s="23">
        <v>221277.43</v>
      </c>
      <c r="R218" s="22">
        <f t="shared" si="46"/>
        <v>0</v>
      </c>
      <c r="S218" s="22">
        <f t="shared" si="46"/>
        <v>0</v>
      </c>
      <c r="T218" s="22">
        <f t="shared" si="46"/>
        <v>0</v>
      </c>
      <c r="U218" s="22">
        <f t="shared" si="46"/>
        <v>0</v>
      </c>
      <c r="V218" s="22">
        <f t="shared" si="46"/>
        <v>0</v>
      </c>
      <c r="W218" s="22">
        <f t="shared" si="46"/>
        <v>0</v>
      </c>
      <c r="X218" s="22">
        <f t="shared" si="46"/>
        <v>0</v>
      </c>
      <c r="Y218" s="22">
        <f t="shared" si="46"/>
        <v>0</v>
      </c>
      <c r="Z218" s="22">
        <f t="shared" si="47"/>
        <v>0</v>
      </c>
      <c r="AA218" s="22">
        <f t="shared" si="47"/>
        <v>0</v>
      </c>
      <c r="AB218" s="22">
        <f t="shared" si="47"/>
        <v>0</v>
      </c>
      <c r="AC218" s="21">
        <f t="shared" si="44"/>
        <v>0</v>
      </c>
      <c r="AD218" s="33"/>
      <c r="AE218" s="21">
        <f t="shared" si="45"/>
        <v>0</v>
      </c>
    </row>
    <row r="219" spans="1:31" ht="41.25" hidden="1" customHeight="1" x14ac:dyDescent="0.25">
      <c r="A219" s="80"/>
      <c r="B219" s="90"/>
      <c r="C219" s="18">
        <f>'[2]Бурденко_правильно!'!T218</f>
        <v>0</v>
      </c>
      <c r="D219" s="18">
        <f>[2]Филатова!T218</f>
        <v>0</v>
      </c>
      <c r="E219" s="18">
        <f>[2]ООД!T218</f>
        <v>0</v>
      </c>
      <c r="F219" s="18">
        <f>[2]ПООБ!T218</f>
        <v>0</v>
      </c>
      <c r="G219" s="18">
        <f>'[2]КБ №6'!T218</f>
        <v>0</v>
      </c>
      <c r="H219" s="18">
        <f>[2]Кузн.дет.!T218</f>
        <v>0</v>
      </c>
      <c r="I219" s="18">
        <f>[2]СВМП!T218</f>
        <v>0</v>
      </c>
      <c r="J219" s="18">
        <f>[2]РЖД!T218</f>
        <v>0</v>
      </c>
      <c r="K219" s="18">
        <f>[2]Инмед!T218</f>
        <v>0</v>
      </c>
      <c r="L219" s="18">
        <f>[2]Измайлова!T218</f>
        <v>0</v>
      </c>
      <c r="M219" s="18">
        <f>[2]Медиклиник!T218</f>
        <v>0</v>
      </c>
      <c r="N219" s="17">
        <f t="shared" si="42"/>
        <v>0</v>
      </c>
      <c r="O219" s="32"/>
      <c r="P219" s="17">
        <f t="shared" si="43"/>
        <v>0</v>
      </c>
      <c r="Q219" s="23">
        <v>221277.43</v>
      </c>
      <c r="R219" s="22">
        <f t="shared" si="46"/>
        <v>0</v>
      </c>
      <c r="S219" s="22">
        <f t="shared" si="46"/>
        <v>0</v>
      </c>
      <c r="T219" s="22">
        <f t="shared" si="46"/>
        <v>0</v>
      </c>
      <c r="U219" s="22">
        <f t="shared" si="46"/>
        <v>0</v>
      </c>
      <c r="V219" s="22">
        <f t="shared" si="46"/>
        <v>0</v>
      </c>
      <c r="W219" s="22">
        <f t="shared" si="46"/>
        <v>0</v>
      </c>
      <c r="X219" s="22">
        <f t="shared" si="46"/>
        <v>0</v>
      </c>
      <c r="Y219" s="22">
        <f t="shared" si="46"/>
        <v>0</v>
      </c>
      <c r="Z219" s="22">
        <f t="shared" si="47"/>
        <v>0</v>
      </c>
      <c r="AA219" s="22">
        <f t="shared" si="47"/>
        <v>0</v>
      </c>
      <c r="AB219" s="22">
        <f t="shared" si="47"/>
        <v>0</v>
      </c>
      <c r="AC219" s="21">
        <f t="shared" si="44"/>
        <v>0</v>
      </c>
      <c r="AD219" s="33"/>
      <c r="AE219" s="21">
        <f t="shared" si="45"/>
        <v>0</v>
      </c>
    </row>
    <row r="220" spans="1:31" ht="41.25" hidden="1" customHeight="1" x14ac:dyDescent="0.25">
      <c r="A220" s="80"/>
      <c r="B220" s="90"/>
      <c r="C220" s="18">
        <f>'[2]Бурденко_правильно!'!T219</f>
        <v>0</v>
      </c>
      <c r="D220" s="18">
        <f>[2]Филатова!T219</f>
        <v>0</v>
      </c>
      <c r="E220" s="18">
        <f>[2]ООД!T219</f>
        <v>0</v>
      </c>
      <c r="F220" s="18">
        <f>[2]ПООБ!T219</f>
        <v>0</v>
      </c>
      <c r="G220" s="18">
        <f>'[2]КБ №6'!T219</f>
        <v>0</v>
      </c>
      <c r="H220" s="18">
        <f>[2]Кузн.дет.!T219</f>
        <v>0</v>
      </c>
      <c r="I220" s="18">
        <f>[2]СВМП!T219</f>
        <v>0</v>
      </c>
      <c r="J220" s="18">
        <f>[2]РЖД!T219</f>
        <v>0</v>
      </c>
      <c r="K220" s="18">
        <f>[2]Инмед!T219</f>
        <v>0</v>
      </c>
      <c r="L220" s="18">
        <f>[2]Измайлова!T219</f>
        <v>0</v>
      </c>
      <c r="M220" s="18">
        <f>[2]Медиклиник!T219</f>
        <v>0</v>
      </c>
      <c r="N220" s="17">
        <f t="shared" si="42"/>
        <v>0</v>
      </c>
      <c r="O220" s="32"/>
      <c r="P220" s="17">
        <f t="shared" si="43"/>
        <v>0</v>
      </c>
      <c r="Q220" s="23">
        <v>221277.43</v>
      </c>
      <c r="R220" s="22">
        <f t="shared" si="46"/>
        <v>0</v>
      </c>
      <c r="S220" s="22">
        <f t="shared" si="46"/>
        <v>0</v>
      </c>
      <c r="T220" s="22">
        <f t="shared" si="46"/>
        <v>0</v>
      </c>
      <c r="U220" s="22">
        <f t="shared" si="46"/>
        <v>0</v>
      </c>
      <c r="V220" s="22">
        <f t="shared" si="46"/>
        <v>0</v>
      </c>
      <c r="W220" s="22">
        <f t="shared" si="46"/>
        <v>0</v>
      </c>
      <c r="X220" s="22">
        <f t="shared" si="46"/>
        <v>0</v>
      </c>
      <c r="Y220" s="22">
        <f t="shared" si="46"/>
        <v>0</v>
      </c>
      <c r="Z220" s="22">
        <f t="shared" si="47"/>
        <v>0</v>
      </c>
      <c r="AA220" s="22">
        <f t="shared" si="47"/>
        <v>0</v>
      </c>
      <c r="AB220" s="22">
        <f t="shared" si="47"/>
        <v>0</v>
      </c>
      <c r="AC220" s="21">
        <f t="shared" si="44"/>
        <v>0</v>
      </c>
      <c r="AD220" s="33"/>
      <c r="AE220" s="21">
        <f t="shared" si="45"/>
        <v>0</v>
      </c>
    </row>
    <row r="221" spans="1:31" ht="41.25" hidden="1" customHeight="1" x14ac:dyDescent="0.25">
      <c r="A221" s="80"/>
      <c r="B221" s="90"/>
      <c r="C221" s="18">
        <f>'[2]Бурденко_правильно!'!T220</f>
        <v>0</v>
      </c>
      <c r="D221" s="18">
        <f>[2]Филатова!T220</f>
        <v>0</v>
      </c>
      <c r="E221" s="18">
        <f>[2]ООД!T220</f>
        <v>0</v>
      </c>
      <c r="F221" s="18">
        <f>[2]ПООБ!T220</f>
        <v>0</v>
      </c>
      <c r="G221" s="18">
        <f>'[2]КБ №6'!T220</f>
        <v>0</v>
      </c>
      <c r="H221" s="18">
        <f>[2]Кузн.дет.!T220</f>
        <v>0</v>
      </c>
      <c r="I221" s="18">
        <f>[2]СВМП!T220</f>
        <v>0</v>
      </c>
      <c r="J221" s="18">
        <f>[2]РЖД!T220</f>
        <v>0</v>
      </c>
      <c r="K221" s="18">
        <f>[2]Инмед!T220</f>
        <v>0</v>
      </c>
      <c r="L221" s="18">
        <f>[2]Измайлова!T220</f>
        <v>0</v>
      </c>
      <c r="M221" s="18">
        <f>[2]Медиклиник!T220</f>
        <v>0</v>
      </c>
      <c r="N221" s="17">
        <f t="shared" si="42"/>
        <v>0</v>
      </c>
      <c r="O221" s="32"/>
      <c r="P221" s="17">
        <f t="shared" si="43"/>
        <v>0</v>
      </c>
      <c r="Q221" s="23">
        <v>221277.43</v>
      </c>
      <c r="R221" s="22">
        <f t="shared" si="46"/>
        <v>0</v>
      </c>
      <c r="S221" s="22">
        <f t="shared" si="46"/>
        <v>0</v>
      </c>
      <c r="T221" s="22">
        <f t="shared" si="46"/>
        <v>0</v>
      </c>
      <c r="U221" s="22">
        <f t="shared" si="46"/>
        <v>0</v>
      </c>
      <c r="V221" s="22">
        <f t="shared" si="46"/>
        <v>0</v>
      </c>
      <c r="W221" s="22">
        <f t="shared" si="46"/>
        <v>0</v>
      </c>
      <c r="X221" s="22">
        <f t="shared" si="46"/>
        <v>0</v>
      </c>
      <c r="Y221" s="22">
        <f t="shared" si="46"/>
        <v>0</v>
      </c>
      <c r="Z221" s="22">
        <f t="shared" si="47"/>
        <v>0</v>
      </c>
      <c r="AA221" s="22">
        <f t="shared" si="47"/>
        <v>0</v>
      </c>
      <c r="AB221" s="22">
        <f t="shared" si="47"/>
        <v>0</v>
      </c>
      <c r="AC221" s="21">
        <f t="shared" si="44"/>
        <v>0</v>
      </c>
      <c r="AD221" s="33"/>
      <c r="AE221" s="21">
        <f t="shared" si="45"/>
        <v>0</v>
      </c>
    </row>
    <row r="222" spans="1:31" ht="41.25" hidden="1" customHeight="1" x14ac:dyDescent="0.25">
      <c r="A222" s="80"/>
      <c r="B222" s="90"/>
      <c r="C222" s="18">
        <f>'[2]Бурденко_правильно!'!T221</f>
        <v>0</v>
      </c>
      <c r="D222" s="18">
        <f>[2]Филатова!T221</f>
        <v>0</v>
      </c>
      <c r="E222" s="18">
        <f>[2]ООД!T221</f>
        <v>0</v>
      </c>
      <c r="F222" s="18">
        <f>[2]ПООБ!T221</f>
        <v>0</v>
      </c>
      <c r="G222" s="18">
        <f>'[2]КБ №6'!T221</f>
        <v>0</v>
      </c>
      <c r="H222" s="18">
        <f>[2]Кузн.дет.!T221</f>
        <v>0</v>
      </c>
      <c r="I222" s="18">
        <f>[2]СВМП!T221</f>
        <v>0</v>
      </c>
      <c r="J222" s="18">
        <f>[2]РЖД!T221</f>
        <v>0</v>
      </c>
      <c r="K222" s="18">
        <f>[2]Инмед!T221</f>
        <v>0</v>
      </c>
      <c r="L222" s="18">
        <f>[2]Измайлова!T221</f>
        <v>0</v>
      </c>
      <c r="M222" s="18">
        <f>[2]Медиклиник!T221</f>
        <v>0</v>
      </c>
      <c r="N222" s="17">
        <f t="shared" si="42"/>
        <v>0</v>
      </c>
      <c r="O222" s="32"/>
      <c r="P222" s="17">
        <f t="shared" si="43"/>
        <v>0</v>
      </c>
      <c r="Q222" s="23">
        <v>221277.43</v>
      </c>
      <c r="R222" s="22">
        <f t="shared" si="46"/>
        <v>0</v>
      </c>
      <c r="S222" s="22">
        <f t="shared" si="46"/>
        <v>0</v>
      </c>
      <c r="T222" s="22">
        <f t="shared" si="46"/>
        <v>0</v>
      </c>
      <c r="U222" s="22">
        <f t="shared" si="46"/>
        <v>0</v>
      </c>
      <c r="V222" s="22">
        <f t="shared" si="46"/>
        <v>0</v>
      </c>
      <c r="W222" s="22">
        <f t="shared" si="46"/>
        <v>0</v>
      </c>
      <c r="X222" s="22">
        <f t="shared" si="46"/>
        <v>0</v>
      </c>
      <c r="Y222" s="22">
        <f t="shared" si="46"/>
        <v>0</v>
      </c>
      <c r="Z222" s="22">
        <f t="shared" si="47"/>
        <v>0</v>
      </c>
      <c r="AA222" s="22">
        <f t="shared" si="47"/>
        <v>0</v>
      </c>
      <c r="AB222" s="22">
        <f t="shared" si="47"/>
        <v>0</v>
      </c>
      <c r="AC222" s="21">
        <f t="shared" si="44"/>
        <v>0</v>
      </c>
      <c r="AD222" s="33"/>
      <c r="AE222" s="21">
        <f t="shared" si="45"/>
        <v>0</v>
      </c>
    </row>
    <row r="223" spans="1:31" ht="41.25" hidden="1" customHeight="1" x14ac:dyDescent="0.25">
      <c r="A223" s="80"/>
      <c r="B223" s="90"/>
      <c r="C223" s="18">
        <f>'[2]Бурденко_правильно!'!T222</f>
        <v>0</v>
      </c>
      <c r="D223" s="18">
        <f>[2]Филатова!T222</f>
        <v>0</v>
      </c>
      <c r="E223" s="18">
        <f>[2]ООД!T222</f>
        <v>0</v>
      </c>
      <c r="F223" s="18">
        <f>[2]ПООБ!T222</f>
        <v>0</v>
      </c>
      <c r="G223" s="18">
        <f>'[2]КБ №6'!T222</f>
        <v>0</v>
      </c>
      <c r="H223" s="18">
        <f>[2]Кузн.дет.!T222</f>
        <v>0</v>
      </c>
      <c r="I223" s="18">
        <f>[2]СВМП!T222</f>
        <v>0</v>
      </c>
      <c r="J223" s="18">
        <f>[2]РЖД!T222</f>
        <v>0</v>
      </c>
      <c r="K223" s="18">
        <f>[2]Инмед!T222</f>
        <v>0</v>
      </c>
      <c r="L223" s="18">
        <f>[2]Измайлова!T222</f>
        <v>0</v>
      </c>
      <c r="M223" s="18">
        <f>[2]Медиклиник!T222</f>
        <v>0</v>
      </c>
      <c r="N223" s="17">
        <f t="shared" si="42"/>
        <v>0</v>
      </c>
      <c r="O223" s="32"/>
      <c r="P223" s="17">
        <f t="shared" si="43"/>
        <v>0</v>
      </c>
      <c r="Q223" s="23">
        <v>221277.43</v>
      </c>
      <c r="R223" s="22">
        <f t="shared" si="46"/>
        <v>0</v>
      </c>
      <c r="S223" s="22">
        <f t="shared" ref="S223:AB258" si="48">ROUND(D223*$Q223,2)</f>
        <v>0</v>
      </c>
      <c r="T223" s="22">
        <f t="shared" si="48"/>
        <v>0</v>
      </c>
      <c r="U223" s="22">
        <f t="shared" si="48"/>
        <v>0</v>
      </c>
      <c r="V223" s="22">
        <f t="shared" si="48"/>
        <v>0</v>
      </c>
      <c r="W223" s="22">
        <f t="shared" si="48"/>
        <v>0</v>
      </c>
      <c r="X223" s="22">
        <f t="shared" si="48"/>
        <v>0</v>
      </c>
      <c r="Y223" s="22">
        <f t="shared" si="48"/>
        <v>0</v>
      </c>
      <c r="Z223" s="22">
        <f t="shared" si="47"/>
        <v>0</v>
      </c>
      <c r="AA223" s="22">
        <f t="shared" si="47"/>
        <v>0</v>
      </c>
      <c r="AB223" s="22">
        <f t="shared" si="47"/>
        <v>0</v>
      </c>
      <c r="AC223" s="21">
        <f t="shared" si="44"/>
        <v>0</v>
      </c>
      <c r="AD223" s="33"/>
      <c r="AE223" s="21">
        <f t="shared" si="45"/>
        <v>0</v>
      </c>
    </row>
    <row r="224" spans="1:31" ht="41.25" hidden="1" customHeight="1" x14ac:dyDescent="0.25">
      <c r="A224" s="80"/>
      <c r="B224" s="90"/>
      <c r="C224" s="18">
        <f>'[2]Бурденко_правильно!'!T223</f>
        <v>0</v>
      </c>
      <c r="D224" s="18">
        <f>[2]Филатова!T223</f>
        <v>0</v>
      </c>
      <c r="E224" s="18">
        <f>[2]ООД!T223</f>
        <v>0</v>
      </c>
      <c r="F224" s="18">
        <f>[2]ПООБ!T223</f>
        <v>0</v>
      </c>
      <c r="G224" s="18">
        <f>'[2]КБ №6'!T223</f>
        <v>0</v>
      </c>
      <c r="H224" s="18">
        <f>[2]Кузн.дет.!T223</f>
        <v>0</v>
      </c>
      <c r="I224" s="18">
        <f>[2]СВМП!T223</f>
        <v>0</v>
      </c>
      <c r="J224" s="18">
        <f>[2]РЖД!T223</f>
        <v>0</v>
      </c>
      <c r="K224" s="18">
        <f>[2]Инмед!T223</f>
        <v>0</v>
      </c>
      <c r="L224" s="18">
        <f>[2]Измайлова!T223</f>
        <v>0</v>
      </c>
      <c r="M224" s="18">
        <f>[2]Медиклиник!T223</f>
        <v>0</v>
      </c>
      <c r="N224" s="17">
        <f t="shared" si="42"/>
        <v>0</v>
      </c>
      <c r="O224" s="32"/>
      <c r="P224" s="17">
        <f t="shared" si="43"/>
        <v>0</v>
      </c>
      <c r="Q224" s="23">
        <v>221277.43</v>
      </c>
      <c r="R224" s="22">
        <f t="shared" ref="R224:AB259" si="49">ROUND(C224*$Q224,2)</f>
        <v>0</v>
      </c>
      <c r="S224" s="22">
        <f t="shared" si="48"/>
        <v>0</v>
      </c>
      <c r="T224" s="22">
        <f t="shared" si="48"/>
        <v>0</v>
      </c>
      <c r="U224" s="22">
        <f t="shared" si="48"/>
        <v>0</v>
      </c>
      <c r="V224" s="22">
        <f t="shared" si="48"/>
        <v>0</v>
      </c>
      <c r="W224" s="22">
        <f t="shared" si="48"/>
        <v>0</v>
      </c>
      <c r="X224" s="22">
        <f t="shared" si="48"/>
        <v>0</v>
      </c>
      <c r="Y224" s="22">
        <f t="shared" si="48"/>
        <v>0</v>
      </c>
      <c r="Z224" s="22">
        <f t="shared" si="47"/>
        <v>0</v>
      </c>
      <c r="AA224" s="22">
        <f t="shared" si="47"/>
        <v>0</v>
      </c>
      <c r="AB224" s="22">
        <f t="shared" si="47"/>
        <v>0</v>
      </c>
      <c r="AC224" s="21">
        <f t="shared" si="44"/>
        <v>0</v>
      </c>
      <c r="AD224" s="33"/>
      <c r="AE224" s="21">
        <f t="shared" si="45"/>
        <v>0</v>
      </c>
    </row>
    <row r="225" spans="1:31" ht="41.25" hidden="1" customHeight="1" x14ac:dyDescent="0.25">
      <c r="A225" s="80"/>
      <c r="B225" s="90"/>
      <c r="C225" s="18">
        <f>'[2]Бурденко_правильно!'!T224</f>
        <v>0</v>
      </c>
      <c r="D225" s="18">
        <f>[2]Филатова!T224</f>
        <v>0</v>
      </c>
      <c r="E225" s="18">
        <f>[2]ООД!T224</f>
        <v>0</v>
      </c>
      <c r="F225" s="18">
        <f>[2]ПООБ!T224</f>
        <v>0</v>
      </c>
      <c r="G225" s="18">
        <f>'[2]КБ №6'!T224</f>
        <v>0</v>
      </c>
      <c r="H225" s="18">
        <f>[2]Кузн.дет.!T224</f>
        <v>0</v>
      </c>
      <c r="I225" s="18">
        <f>[2]СВМП!T224</f>
        <v>0</v>
      </c>
      <c r="J225" s="18">
        <f>[2]РЖД!T224</f>
        <v>0</v>
      </c>
      <c r="K225" s="18">
        <f>[2]Инмед!T224</f>
        <v>0</v>
      </c>
      <c r="L225" s="18">
        <f>[2]Измайлова!T224</f>
        <v>0</v>
      </c>
      <c r="M225" s="18">
        <f>[2]Медиклиник!T224</f>
        <v>0</v>
      </c>
      <c r="N225" s="17">
        <f t="shared" si="42"/>
        <v>0</v>
      </c>
      <c r="O225" s="32"/>
      <c r="P225" s="17">
        <f t="shared" si="43"/>
        <v>0</v>
      </c>
      <c r="Q225" s="23">
        <v>221277.43</v>
      </c>
      <c r="R225" s="22">
        <f t="shared" si="49"/>
        <v>0</v>
      </c>
      <c r="S225" s="22">
        <f t="shared" si="48"/>
        <v>0</v>
      </c>
      <c r="T225" s="22">
        <f t="shared" si="48"/>
        <v>0</v>
      </c>
      <c r="U225" s="22">
        <f t="shared" si="48"/>
        <v>0</v>
      </c>
      <c r="V225" s="22">
        <f t="shared" si="48"/>
        <v>0</v>
      </c>
      <c r="W225" s="22">
        <f t="shared" si="48"/>
        <v>0</v>
      </c>
      <c r="X225" s="22">
        <f t="shared" si="48"/>
        <v>0</v>
      </c>
      <c r="Y225" s="22">
        <f t="shared" si="48"/>
        <v>0</v>
      </c>
      <c r="Z225" s="22">
        <f t="shared" si="47"/>
        <v>0</v>
      </c>
      <c r="AA225" s="22">
        <f t="shared" si="47"/>
        <v>0</v>
      </c>
      <c r="AB225" s="22">
        <f t="shared" si="47"/>
        <v>0</v>
      </c>
      <c r="AC225" s="21">
        <f t="shared" si="44"/>
        <v>0</v>
      </c>
      <c r="AD225" s="33"/>
      <c r="AE225" s="21">
        <f t="shared" si="45"/>
        <v>0</v>
      </c>
    </row>
    <row r="226" spans="1:31" ht="41.25" hidden="1" customHeight="1" x14ac:dyDescent="0.25">
      <c r="A226" s="80"/>
      <c r="B226" s="90"/>
      <c r="C226" s="18">
        <f>'[2]Бурденко_правильно!'!T225</f>
        <v>0</v>
      </c>
      <c r="D226" s="18">
        <f>[2]Филатова!T225</f>
        <v>0</v>
      </c>
      <c r="E226" s="18">
        <f>[2]ООД!T225</f>
        <v>0</v>
      </c>
      <c r="F226" s="18">
        <f>[2]ПООБ!T225</f>
        <v>0</v>
      </c>
      <c r="G226" s="18">
        <f>'[2]КБ №6'!T225</f>
        <v>0</v>
      </c>
      <c r="H226" s="18">
        <f>[2]Кузн.дет.!T225</f>
        <v>0</v>
      </c>
      <c r="I226" s="18">
        <f>[2]СВМП!T225</f>
        <v>0</v>
      </c>
      <c r="J226" s="18">
        <f>[2]РЖД!T225</f>
        <v>0</v>
      </c>
      <c r="K226" s="18">
        <f>[2]Инмед!T225</f>
        <v>0</v>
      </c>
      <c r="L226" s="18">
        <f>[2]Измайлова!T225</f>
        <v>0</v>
      </c>
      <c r="M226" s="18">
        <f>[2]Медиклиник!T225</f>
        <v>0</v>
      </c>
      <c r="N226" s="17">
        <f t="shared" si="42"/>
        <v>0</v>
      </c>
      <c r="O226" s="32"/>
      <c r="P226" s="17">
        <f t="shared" si="43"/>
        <v>0</v>
      </c>
      <c r="Q226" s="23">
        <v>221277.43</v>
      </c>
      <c r="R226" s="22">
        <f t="shared" si="49"/>
        <v>0</v>
      </c>
      <c r="S226" s="22">
        <f t="shared" si="48"/>
        <v>0</v>
      </c>
      <c r="T226" s="22">
        <f t="shared" si="48"/>
        <v>0</v>
      </c>
      <c r="U226" s="22">
        <f t="shared" si="48"/>
        <v>0</v>
      </c>
      <c r="V226" s="22">
        <f t="shared" si="48"/>
        <v>0</v>
      </c>
      <c r="W226" s="22">
        <f t="shared" si="48"/>
        <v>0</v>
      </c>
      <c r="X226" s="22">
        <f t="shared" si="48"/>
        <v>0</v>
      </c>
      <c r="Y226" s="22">
        <f t="shared" si="48"/>
        <v>0</v>
      </c>
      <c r="Z226" s="22">
        <f t="shared" si="47"/>
        <v>0</v>
      </c>
      <c r="AA226" s="22">
        <f t="shared" si="47"/>
        <v>0</v>
      </c>
      <c r="AB226" s="22">
        <f t="shared" si="47"/>
        <v>0</v>
      </c>
      <c r="AC226" s="21">
        <f t="shared" si="44"/>
        <v>0</v>
      </c>
      <c r="AD226" s="33"/>
      <c r="AE226" s="21">
        <f t="shared" si="45"/>
        <v>0</v>
      </c>
    </row>
    <row r="227" spans="1:31" ht="41.25" hidden="1" customHeight="1" x14ac:dyDescent="0.25">
      <c r="A227" s="80"/>
      <c r="B227" s="90"/>
      <c r="C227" s="18">
        <f>'[2]Бурденко_правильно!'!T226</f>
        <v>0</v>
      </c>
      <c r="D227" s="18">
        <f>[2]Филатова!T226</f>
        <v>0</v>
      </c>
      <c r="E227" s="18">
        <f>[2]ООД!T226</f>
        <v>0</v>
      </c>
      <c r="F227" s="18">
        <f>[2]ПООБ!T226</f>
        <v>0</v>
      </c>
      <c r="G227" s="18">
        <f>'[2]КБ №6'!T226</f>
        <v>0</v>
      </c>
      <c r="H227" s="18">
        <f>[2]Кузн.дет.!T226</f>
        <v>0</v>
      </c>
      <c r="I227" s="18">
        <f>[2]СВМП!T226</f>
        <v>0</v>
      </c>
      <c r="J227" s="18">
        <f>[2]РЖД!T226</f>
        <v>0</v>
      </c>
      <c r="K227" s="18">
        <f>[2]Инмед!T226</f>
        <v>0</v>
      </c>
      <c r="L227" s="18">
        <f>[2]Измайлова!T226</f>
        <v>0</v>
      </c>
      <c r="M227" s="18">
        <f>[2]Медиклиник!T226</f>
        <v>0</v>
      </c>
      <c r="N227" s="17">
        <f t="shared" si="42"/>
        <v>0</v>
      </c>
      <c r="O227" s="32"/>
      <c r="P227" s="17">
        <f t="shared" si="43"/>
        <v>0</v>
      </c>
      <c r="Q227" s="23">
        <v>221277.43</v>
      </c>
      <c r="R227" s="22">
        <f t="shared" si="49"/>
        <v>0</v>
      </c>
      <c r="S227" s="22">
        <f t="shared" si="48"/>
        <v>0</v>
      </c>
      <c r="T227" s="22">
        <f t="shared" si="48"/>
        <v>0</v>
      </c>
      <c r="U227" s="22">
        <f t="shared" si="48"/>
        <v>0</v>
      </c>
      <c r="V227" s="22">
        <f t="shared" si="48"/>
        <v>0</v>
      </c>
      <c r="W227" s="22">
        <f t="shared" si="48"/>
        <v>0</v>
      </c>
      <c r="X227" s="22">
        <f t="shared" si="48"/>
        <v>0</v>
      </c>
      <c r="Y227" s="22">
        <f t="shared" si="48"/>
        <v>0</v>
      </c>
      <c r="Z227" s="22">
        <f t="shared" si="47"/>
        <v>0</v>
      </c>
      <c r="AA227" s="22">
        <f t="shared" si="47"/>
        <v>0</v>
      </c>
      <c r="AB227" s="22">
        <f t="shared" si="47"/>
        <v>0</v>
      </c>
      <c r="AC227" s="21">
        <f t="shared" si="44"/>
        <v>0</v>
      </c>
      <c r="AD227" s="33"/>
      <c r="AE227" s="21">
        <f t="shared" si="45"/>
        <v>0</v>
      </c>
    </row>
    <row r="228" spans="1:31" ht="41.25" hidden="1" customHeight="1" x14ac:dyDescent="0.25">
      <c r="A228" s="80"/>
      <c r="B228" s="90"/>
      <c r="C228" s="18">
        <f>'[2]Бурденко_правильно!'!T227</f>
        <v>0</v>
      </c>
      <c r="D228" s="18">
        <f>[2]Филатова!T227</f>
        <v>0</v>
      </c>
      <c r="E228" s="18">
        <f>[2]ООД!T227</f>
        <v>0</v>
      </c>
      <c r="F228" s="18">
        <f>[2]ПООБ!T227</f>
        <v>0</v>
      </c>
      <c r="G228" s="18">
        <f>'[2]КБ №6'!T227</f>
        <v>0</v>
      </c>
      <c r="H228" s="18">
        <f>[2]Кузн.дет.!T227</f>
        <v>0</v>
      </c>
      <c r="I228" s="18">
        <f>[2]СВМП!T227</f>
        <v>0</v>
      </c>
      <c r="J228" s="18">
        <f>[2]РЖД!T227</f>
        <v>0</v>
      </c>
      <c r="K228" s="18">
        <f>[2]Инмед!T227</f>
        <v>0</v>
      </c>
      <c r="L228" s="18">
        <f>[2]Измайлова!T227</f>
        <v>0</v>
      </c>
      <c r="M228" s="18">
        <f>[2]Медиклиник!T227</f>
        <v>0</v>
      </c>
      <c r="N228" s="17">
        <f t="shared" si="42"/>
        <v>0</v>
      </c>
      <c r="O228" s="32"/>
      <c r="P228" s="17">
        <f t="shared" si="43"/>
        <v>0</v>
      </c>
      <c r="Q228" s="23">
        <v>221277.43</v>
      </c>
      <c r="R228" s="22">
        <f t="shared" si="49"/>
        <v>0</v>
      </c>
      <c r="S228" s="22">
        <f t="shared" si="48"/>
        <v>0</v>
      </c>
      <c r="T228" s="22">
        <f t="shared" si="48"/>
        <v>0</v>
      </c>
      <c r="U228" s="22">
        <f t="shared" si="48"/>
        <v>0</v>
      </c>
      <c r="V228" s="22">
        <f t="shared" si="48"/>
        <v>0</v>
      </c>
      <c r="W228" s="22">
        <f t="shared" si="48"/>
        <v>0</v>
      </c>
      <c r="X228" s="22">
        <f t="shared" si="48"/>
        <v>0</v>
      </c>
      <c r="Y228" s="22">
        <f t="shared" si="48"/>
        <v>0</v>
      </c>
      <c r="Z228" s="22">
        <f t="shared" si="47"/>
        <v>0</v>
      </c>
      <c r="AA228" s="22">
        <f t="shared" si="47"/>
        <v>0</v>
      </c>
      <c r="AB228" s="22">
        <f t="shared" si="47"/>
        <v>0</v>
      </c>
      <c r="AC228" s="21">
        <f t="shared" si="44"/>
        <v>0</v>
      </c>
      <c r="AD228" s="33"/>
      <c r="AE228" s="21">
        <f t="shared" si="45"/>
        <v>0</v>
      </c>
    </row>
    <row r="229" spans="1:31" ht="41.25" hidden="1" customHeight="1" x14ac:dyDescent="0.25">
      <c r="A229" s="80"/>
      <c r="B229" s="89"/>
      <c r="C229" s="18">
        <f>'[2]Бурденко_правильно!'!T228</f>
        <v>0</v>
      </c>
      <c r="D229" s="18">
        <f>[2]Филатова!T228</f>
        <v>0</v>
      </c>
      <c r="E229" s="18">
        <f>[2]ООД!T228</f>
        <v>0</v>
      </c>
      <c r="F229" s="18">
        <f>[2]ПООБ!T228</f>
        <v>0</v>
      </c>
      <c r="G229" s="18">
        <f>'[2]КБ №6'!T228</f>
        <v>0</v>
      </c>
      <c r="H229" s="18">
        <f>[2]Кузн.дет.!T228</f>
        <v>0</v>
      </c>
      <c r="I229" s="18">
        <f>[2]СВМП!T228</f>
        <v>0</v>
      </c>
      <c r="J229" s="18">
        <f>[2]РЖД!T228</f>
        <v>0</v>
      </c>
      <c r="K229" s="18">
        <f>[2]Инмед!T228</f>
        <v>0</v>
      </c>
      <c r="L229" s="18">
        <f>[2]Измайлова!T228</f>
        <v>0</v>
      </c>
      <c r="M229" s="18">
        <f>[2]Медиклиник!T228</f>
        <v>0</v>
      </c>
      <c r="N229" s="17">
        <f t="shared" ref="N229:N292" si="50">SUM(C229:M229)</f>
        <v>0</v>
      </c>
      <c r="O229" s="32"/>
      <c r="P229" s="17">
        <f t="shared" ref="P229:P292" si="51">N229+O229</f>
        <v>0</v>
      </c>
      <c r="Q229" s="23">
        <v>221277.43</v>
      </c>
      <c r="R229" s="22">
        <f t="shared" si="49"/>
        <v>0</v>
      </c>
      <c r="S229" s="22">
        <f t="shared" si="48"/>
        <v>0</v>
      </c>
      <c r="T229" s="22">
        <f t="shared" si="48"/>
        <v>0</v>
      </c>
      <c r="U229" s="22">
        <f t="shared" si="48"/>
        <v>0</v>
      </c>
      <c r="V229" s="22">
        <f t="shared" si="48"/>
        <v>0</v>
      </c>
      <c r="W229" s="22">
        <f t="shared" si="48"/>
        <v>0</v>
      </c>
      <c r="X229" s="22">
        <f t="shared" si="48"/>
        <v>0</v>
      </c>
      <c r="Y229" s="22">
        <f t="shared" si="48"/>
        <v>0</v>
      </c>
      <c r="Z229" s="22">
        <f t="shared" si="47"/>
        <v>0</v>
      </c>
      <c r="AA229" s="22">
        <f t="shared" si="47"/>
        <v>0</v>
      </c>
      <c r="AB229" s="22">
        <f t="shared" si="47"/>
        <v>0</v>
      </c>
      <c r="AC229" s="21">
        <f t="shared" ref="AC229:AC292" si="52">SUM(R229:AB229)</f>
        <v>0</v>
      </c>
      <c r="AD229" s="33"/>
      <c r="AE229" s="21">
        <f t="shared" ref="AE229:AE292" si="53">AC229+AD229</f>
        <v>0</v>
      </c>
    </row>
    <row r="230" spans="1:31" ht="118.5" customHeight="1" x14ac:dyDescent="0.25">
      <c r="A230" s="80"/>
      <c r="B230" s="95" t="s">
        <v>58</v>
      </c>
      <c r="C230" s="18">
        <f>'[2]Бурденко_правильно!'!T229</f>
        <v>0</v>
      </c>
      <c r="D230" s="18">
        <f>[2]Филатова!T229</f>
        <v>0</v>
      </c>
      <c r="E230" s="24">
        <f>[2]ООД!T229</f>
        <v>0</v>
      </c>
      <c r="F230" s="42">
        <f>[2]ПООБ!T229</f>
        <v>0</v>
      </c>
      <c r="G230" s="18">
        <f>'[2]КБ №6'!T229</f>
        <v>0</v>
      </c>
      <c r="H230" s="18">
        <f>[2]Кузн.дет.!T229</f>
        <v>0</v>
      </c>
      <c r="I230" s="18">
        <f>[2]СВМП!T229</f>
        <v>0</v>
      </c>
      <c r="J230" s="18">
        <f>[2]РЖД!T229</f>
        <v>0</v>
      </c>
      <c r="K230" s="18">
        <f>[2]Инмед!T229</f>
        <v>0</v>
      </c>
      <c r="L230" s="24">
        <f>[2]Измайлова!T229</f>
        <v>0</v>
      </c>
      <c r="M230" s="18">
        <f>[2]Медиклиник!T229</f>
        <v>0</v>
      </c>
      <c r="N230" s="17">
        <f t="shared" si="50"/>
        <v>0</v>
      </c>
      <c r="O230" s="32"/>
      <c r="P230" s="17">
        <f t="shared" si="51"/>
        <v>0</v>
      </c>
      <c r="Q230" s="23">
        <v>221277.43</v>
      </c>
      <c r="R230" s="25">
        <f t="shared" si="49"/>
        <v>0</v>
      </c>
      <c r="S230" s="25">
        <f t="shared" si="48"/>
        <v>0</v>
      </c>
      <c r="T230" s="25">
        <f t="shared" si="48"/>
        <v>0</v>
      </c>
      <c r="U230" s="25">
        <f t="shared" si="48"/>
        <v>0</v>
      </c>
      <c r="V230" s="25">
        <f t="shared" si="48"/>
        <v>0</v>
      </c>
      <c r="W230" s="25">
        <f t="shared" si="48"/>
        <v>0</v>
      </c>
      <c r="X230" s="25">
        <f t="shared" si="48"/>
        <v>0</v>
      </c>
      <c r="Y230" s="25">
        <f t="shared" si="48"/>
        <v>0</v>
      </c>
      <c r="Z230" s="25">
        <f t="shared" si="47"/>
        <v>0</v>
      </c>
      <c r="AA230" s="25">
        <f t="shared" si="47"/>
        <v>0</v>
      </c>
      <c r="AB230" s="25">
        <f t="shared" si="47"/>
        <v>0</v>
      </c>
      <c r="AC230" s="21">
        <f t="shared" si="52"/>
        <v>0</v>
      </c>
      <c r="AD230" s="33"/>
      <c r="AE230" s="21">
        <f t="shared" si="53"/>
        <v>0</v>
      </c>
    </row>
    <row r="231" spans="1:31" ht="58.5" hidden="1" customHeight="1" x14ac:dyDescent="0.25">
      <c r="A231" s="80"/>
      <c r="B231" s="112"/>
      <c r="C231" s="18">
        <f>'[2]Бурденко_правильно!'!T230</f>
        <v>0</v>
      </c>
      <c r="D231" s="18">
        <f>[2]Филатова!T230</f>
        <v>0</v>
      </c>
      <c r="E231" s="18">
        <f>[2]ООД!T230</f>
        <v>0</v>
      </c>
      <c r="F231" s="18">
        <f>[2]ПООБ!T230</f>
        <v>0</v>
      </c>
      <c r="G231" s="18">
        <f>'[2]КБ №6'!T230</f>
        <v>0</v>
      </c>
      <c r="H231" s="18">
        <f>[2]Кузн.дет.!T230</f>
        <v>0</v>
      </c>
      <c r="I231" s="18">
        <f>[2]СВМП!T230</f>
        <v>0</v>
      </c>
      <c r="J231" s="18">
        <f>[2]РЖД!T230</f>
        <v>0</v>
      </c>
      <c r="K231" s="18">
        <f>[2]Инмед!T230</f>
        <v>0</v>
      </c>
      <c r="L231" s="18">
        <f>[2]Измайлова!T230</f>
        <v>0</v>
      </c>
      <c r="M231" s="18">
        <f>[2]Медиклиник!T230</f>
        <v>0</v>
      </c>
      <c r="N231" s="17">
        <f t="shared" si="50"/>
        <v>0</v>
      </c>
      <c r="O231" s="32"/>
      <c r="P231" s="17">
        <f t="shared" si="51"/>
        <v>0</v>
      </c>
      <c r="Q231" s="23">
        <v>221277.43</v>
      </c>
      <c r="R231" s="22">
        <f t="shared" si="49"/>
        <v>0</v>
      </c>
      <c r="S231" s="22">
        <f t="shared" si="48"/>
        <v>0</v>
      </c>
      <c r="T231" s="22">
        <f t="shared" si="48"/>
        <v>0</v>
      </c>
      <c r="U231" s="22">
        <f t="shared" si="48"/>
        <v>0</v>
      </c>
      <c r="V231" s="22">
        <f t="shared" si="48"/>
        <v>0</v>
      </c>
      <c r="W231" s="22">
        <f t="shared" si="48"/>
        <v>0</v>
      </c>
      <c r="X231" s="22">
        <f t="shared" si="48"/>
        <v>0</v>
      </c>
      <c r="Y231" s="22">
        <f t="shared" si="48"/>
        <v>0</v>
      </c>
      <c r="Z231" s="22">
        <f t="shared" si="47"/>
        <v>0</v>
      </c>
      <c r="AA231" s="22">
        <f t="shared" si="47"/>
        <v>0</v>
      </c>
      <c r="AB231" s="22">
        <f t="shared" si="47"/>
        <v>0</v>
      </c>
      <c r="AC231" s="21">
        <f t="shared" si="52"/>
        <v>0</v>
      </c>
      <c r="AD231" s="33"/>
      <c r="AE231" s="21">
        <f t="shared" si="53"/>
        <v>0</v>
      </c>
    </row>
    <row r="232" spans="1:31" ht="49.5" hidden="1" customHeight="1" x14ac:dyDescent="0.25">
      <c r="A232" s="80"/>
      <c r="B232" s="112"/>
      <c r="C232" s="18">
        <f>'[2]Бурденко_правильно!'!T231</f>
        <v>0</v>
      </c>
      <c r="D232" s="18">
        <f>[2]Филатова!T231</f>
        <v>0</v>
      </c>
      <c r="E232" s="18">
        <f>[2]ООД!T231</f>
        <v>0</v>
      </c>
      <c r="F232" s="18">
        <f>[2]ПООБ!T231</f>
        <v>0</v>
      </c>
      <c r="G232" s="18">
        <f>'[2]КБ №6'!T231</f>
        <v>0</v>
      </c>
      <c r="H232" s="18">
        <f>[2]Кузн.дет.!T231</f>
        <v>0</v>
      </c>
      <c r="I232" s="18">
        <f>[2]СВМП!T231</f>
        <v>0</v>
      </c>
      <c r="J232" s="18">
        <f>[2]РЖД!T231</f>
        <v>0</v>
      </c>
      <c r="K232" s="18">
        <f>[2]Инмед!T231</f>
        <v>0</v>
      </c>
      <c r="L232" s="18">
        <f>[2]Измайлова!T231</f>
        <v>0</v>
      </c>
      <c r="M232" s="18">
        <f>[2]Медиклиник!T231</f>
        <v>0</v>
      </c>
      <c r="N232" s="17">
        <f t="shared" si="50"/>
        <v>0</v>
      </c>
      <c r="O232" s="32"/>
      <c r="P232" s="17">
        <f t="shared" si="51"/>
        <v>0</v>
      </c>
      <c r="Q232" s="23">
        <v>221277.43</v>
      </c>
      <c r="R232" s="22">
        <f t="shared" si="49"/>
        <v>0</v>
      </c>
      <c r="S232" s="22">
        <f t="shared" si="48"/>
        <v>0</v>
      </c>
      <c r="T232" s="22">
        <f t="shared" si="48"/>
        <v>0</v>
      </c>
      <c r="U232" s="22">
        <f t="shared" si="48"/>
        <v>0</v>
      </c>
      <c r="V232" s="22">
        <f t="shared" si="48"/>
        <v>0</v>
      </c>
      <c r="W232" s="22">
        <f t="shared" si="48"/>
        <v>0</v>
      </c>
      <c r="X232" s="22">
        <f t="shared" si="48"/>
        <v>0</v>
      </c>
      <c r="Y232" s="22">
        <f t="shared" si="48"/>
        <v>0</v>
      </c>
      <c r="Z232" s="22">
        <f t="shared" si="47"/>
        <v>0</v>
      </c>
      <c r="AA232" s="22">
        <f t="shared" si="47"/>
        <v>0</v>
      </c>
      <c r="AB232" s="22">
        <f t="shared" si="47"/>
        <v>0</v>
      </c>
      <c r="AC232" s="21">
        <f t="shared" si="52"/>
        <v>0</v>
      </c>
      <c r="AD232" s="33"/>
      <c r="AE232" s="21">
        <f t="shared" si="53"/>
        <v>0</v>
      </c>
    </row>
    <row r="233" spans="1:31" ht="33" hidden="1" customHeight="1" x14ac:dyDescent="0.25">
      <c r="A233" s="80"/>
      <c r="B233" s="112"/>
      <c r="C233" s="18">
        <f>'[2]Бурденко_правильно!'!T232</f>
        <v>0</v>
      </c>
      <c r="D233" s="18">
        <f>[2]Филатова!T232</f>
        <v>0</v>
      </c>
      <c r="E233" s="18">
        <f>[2]ООД!T232</f>
        <v>0</v>
      </c>
      <c r="F233" s="18">
        <f>[2]ПООБ!T232</f>
        <v>0</v>
      </c>
      <c r="G233" s="18">
        <f>'[2]КБ №6'!T232</f>
        <v>0</v>
      </c>
      <c r="H233" s="18">
        <f>[2]Кузн.дет.!T232</f>
        <v>0</v>
      </c>
      <c r="I233" s="18">
        <f>[2]СВМП!T232</f>
        <v>0</v>
      </c>
      <c r="J233" s="18">
        <f>[2]РЖД!T232</f>
        <v>0</v>
      </c>
      <c r="K233" s="18">
        <f>[2]Инмед!T232</f>
        <v>0</v>
      </c>
      <c r="L233" s="18">
        <f>[2]Измайлова!T232</f>
        <v>0</v>
      </c>
      <c r="M233" s="18">
        <f>[2]Медиклиник!T232</f>
        <v>0</v>
      </c>
      <c r="N233" s="17">
        <f t="shared" si="50"/>
        <v>0</v>
      </c>
      <c r="O233" s="32"/>
      <c r="P233" s="17">
        <f t="shared" si="51"/>
        <v>0</v>
      </c>
      <c r="Q233" s="23">
        <v>221277.43</v>
      </c>
      <c r="R233" s="22">
        <f t="shared" si="49"/>
        <v>0</v>
      </c>
      <c r="S233" s="22">
        <f t="shared" si="48"/>
        <v>0</v>
      </c>
      <c r="T233" s="22">
        <f t="shared" si="48"/>
        <v>0</v>
      </c>
      <c r="U233" s="22">
        <f t="shared" si="48"/>
        <v>0</v>
      </c>
      <c r="V233" s="22">
        <f t="shared" si="48"/>
        <v>0</v>
      </c>
      <c r="W233" s="22">
        <f t="shared" si="48"/>
        <v>0</v>
      </c>
      <c r="X233" s="22">
        <f t="shared" si="48"/>
        <v>0</v>
      </c>
      <c r="Y233" s="22">
        <f t="shared" si="48"/>
        <v>0</v>
      </c>
      <c r="Z233" s="22">
        <f t="shared" si="47"/>
        <v>0</v>
      </c>
      <c r="AA233" s="22">
        <f t="shared" si="47"/>
        <v>0</v>
      </c>
      <c r="AB233" s="22">
        <f t="shared" si="47"/>
        <v>0</v>
      </c>
      <c r="AC233" s="21">
        <f t="shared" si="52"/>
        <v>0</v>
      </c>
      <c r="AD233" s="33"/>
      <c r="AE233" s="21">
        <f t="shared" si="53"/>
        <v>0</v>
      </c>
    </row>
    <row r="234" spans="1:31" ht="33" hidden="1" customHeight="1" x14ac:dyDescent="0.25">
      <c r="A234" s="80"/>
      <c r="B234" s="112"/>
      <c r="C234" s="18">
        <f>'[2]Бурденко_правильно!'!T233</f>
        <v>0</v>
      </c>
      <c r="D234" s="18">
        <f>[2]Филатова!T233</f>
        <v>0</v>
      </c>
      <c r="E234" s="18">
        <f>[2]ООД!T233</f>
        <v>0</v>
      </c>
      <c r="F234" s="18">
        <f>[2]ПООБ!T233</f>
        <v>0</v>
      </c>
      <c r="G234" s="18">
        <f>'[2]КБ №6'!T233</f>
        <v>0</v>
      </c>
      <c r="H234" s="18">
        <f>[2]Кузн.дет.!T233</f>
        <v>0</v>
      </c>
      <c r="I234" s="18">
        <f>[2]СВМП!T233</f>
        <v>0</v>
      </c>
      <c r="J234" s="18">
        <f>[2]РЖД!T233</f>
        <v>0</v>
      </c>
      <c r="K234" s="18">
        <f>[2]Инмед!T233</f>
        <v>0</v>
      </c>
      <c r="L234" s="18">
        <f>[2]Измайлова!T233</f>
        <v>0</v>
      </c>
      <c r="M234" s="18">
        <f>[2]Медиклиник!T233</f>
        <v>0</v>
      </c>
      <c r="N234" s="17">
        <f t="shared" si="50"/>
        <v>0</v>
      </c>
      <c r="O234" s="32"/>
      <c r="P234" s="17">
        <f t="shared" si="51"/>
        <v>0</v>
      </c>
      <c r="Q234" s="23">
        <v>221277.43</v>
      </c>
      <c r="R234" s="22">
        <f t="shared" si="49"/>
        <v>0</v>
      </c>
      <c r="S234" s="22">
        <f t="shared" si="48"/>
        <v>0</v>
      </c>
      <c r="T234" s="22">
        <f t="shared" si="48"/>
        <v>0</v>
      </c>
      <c r="U234" s="22">
        <f t="shared" si="48"/>
        <v>0</v>
      </c>
      <c r="V234" s="22">
        <f t="shared" si="48"/>
        <v>0</v>
      </c>
      <c r="W234" s="22">
        <f t="shared" si="48"/>
        <v>0</v>
      </c>
      <c r="X234" s="22">
        <f t="shared" si="48"/>
        <v>0</v>
      </c>
      <c r="Y234" s="22">
        <f t="shared" si="48"/>
        <v>0</v>
      </c>
      <c r="Z234" s="22">
        <f t="shared" si="47"/>
        <v>0</v>
      </c>
      <c r="AA234" s="22">
        <f t="shared" si="47"/>
        <v>0</v>
      </c>
      <c r="AB234" s="22">
        <f t="shared" si="47"/>
        <v>0</v>
      </c>
      <c r="AC234" s="21">
        <f t="shared" si="52"/>
        <v>0</v>
      </c>
      <c r="AD234" s="33"/>
      <c r="AE234" s="21">
        <f t="shared" si="53"/>
        <v>0</v>
      </c>
    </row>
    <row r="235" spans="1:31" ht="33" hidden="1" customHeight="1" x14ac:dyDescent="0.25">
      <c r="A235" s="80"/>
      <c r="B235" s="112"/>
      <c r="C235" s="18">
        <f>'[2]Бурденко_правильно!'!T234</f>
        <v>0</v>
      </c>
      <c r="D235" s="18">
        <f>[2]Филатова!T234</f>
        <v>0</v>
      </c>
      <c r="E235" s="18">
        <f>[2]ООД!T234</f>
        <v>0</v>
      </c>
      <c r="F235" s="18">
        <f>[2]ПООБ!T234</f>
        <v>0</v>
      </c>
      <c r="G235" s="18">
        <f>'[2]КБ №6'!T234</f>
        <v>0</v>
      </c>
      <c r="H235" s="18">
        <f>[2]Кузн.дет.!T234</f>
        <v>0</v>
      </c>
      <c r="I235" s="18">
        <f>[2]СВМП!T234</f>
        <v>0</v>
      </c>
      <c r="J235" s="18">
        <f>[2]РЖД!T234</f>
        <v>0</v>
      </c>
      <c r="K235" s="18">
        <f>[2]Инмед!T234</f>
        <v>0</v>
      </c>
      <c r="L235" s="18">
        <f>[2]Измайлова!T234</f>
        <v>0</v>
      </c>
      <c r="M235" s="18">
        <f>[2]Медиклиник!T234</f>
        <v>0</v>
      </c>
      <c r="N235" s="17">
        <f t="shared" si="50"/>
        <v>0</v>
      </c>
      <c r="O235" s="32"/>
      <c r="P235" s="17">
        <f t="shared" si="51"/>
        <v>0</v>
      </c>
      <c r="Q235" s="23">
        <v>221277.43</v>
      </c>
      <c r="R235" s="22">
        <f t="shared" si="49"/>
        <v>0</v>
      </c>
      <c r="S235" s="22">
        <f t="shared" si="48"/>
        <v>0</v>
      </c>
      <c r="T235" s="22">
        <f t="shared" si="48"/>
        <v>0</v>
      </c>
      <c r="U235" s="22">
        <f t="shared" si="48"/>
        <v>0</v>
      </c>
      <c r="V235" s="22">
        <f t="shared" si="48"/>
        <v>0</v>
      </c>
      <c r="W235" s="22">
        <f t="shared" si="48"/>
        <v>0</v>
      </c>
      <c r="X235" s="22">
        <f t="shared" si="48"/>
        <v>0</v>
      </c>
      <c r="Y235" s="22">
        <f t="shared" si="48"/>
        <v>0</v>
      </c>
      <c r="Z235" s="22">
        <f t="shared" si="47"/>
        <v>0</v>
      </c>
      <c r="AA235" s="22">
        <f t="shared" si="47"/>
        <v>0</v>
      </c>
      <c r="AB235" s="22">
        <f t="shared" si="47"/>
        <v>0</v>
      </c>
      <c r="AC235" s="21">
        <f t="shared" si="52"/>
        <v>0</v>
      </c>
      <c r="AD235" s="33"/>
      <c r="AE235" s="21">
        <f t="shared" si="53"/>
        <v>0</v>
      </c>
    </row>
    <row r="236" spans="1:31" ht="33" hidden="1" customHeight="1" x14ac:dyDescent="0.25">
      <c r="A236" s="80"/>
      <c r="B236" s="112"/>
      <c r="C236" s="18">
        <f>'[2]Бурденко_правильно!'!T235</f>
        <v>0</v>
      </c>
      <c r="D236" s="18">
        <f>[2]Филатова!T235</f>
        <v>0</v>
      </c>
      <c r="E236" s="18">
        <f>[2]ООД!T235</f>
        <v>0</v>
      </c>
      <c r="F236" s="18">
        <f>[2]ПООБ!T235</f>
        <v>0</v>
      </c>
      <c r="G236" s="18">
        <f>'[2]КБ №6'!T235</f>
        <v>0</v>
      </c>
      <c r="H236" s="18">
        <f>[2]Кузн.дет.!T235</f>
        <v>0</v>
      </c>
      <c r="I236" s="18">
        <f>[2]СВМП!T235</f>
        <v>0</v>
      </c>
      <c r="J236" s="18">
        <f>[2]РЖД!T235</f>
        <v>0</v>
      </c>
      <c r="K236" s="18">
        <f>[2]Инмед!T235</f>
        <v>0</v>
      </c>
      <c r="L236" s="18">
        <f>[2]Измайлова!T235</f>
        <v>0</v>
      </c>
      <c r="M236" s="18">
        <f>[2]Медиклиник!T235</f>
        <v>0</v>
      </c>
      <c r="N236" s="17">
        <f t="shared" si="50"/>
        <v>0</v>
      </c>
      <c r="O236" s="32"/>
      <c r="P236" s="17">
        <f t="shared" si="51"/>
        <v>0</v>
      </c>
      <c r="Q236" s="23">
        <v>221277.43</v>
      </c>
      <c r="R236" s="22">
        <f t="shared" si="49"/>
        <v>0</v>
      </c>
      <c r="S236" s="22">
        <f t="shared" si="48"/>
        <v>0</v>
      </c>
      <c r="T236" s="22">
        <f t="shared" si="48"/>
        <v>0</v>
      </c>
      <c r="U236" s="22">
        <f t="shared" si="48"/>
        <v>0</v>
      </c>
      <c r="V236" s="22">
        <f t="shared" si="48"/>
        <v>0</v>
      </c>
      <c r="W236" s="22">
        <f t="shared" si="48"/>
        <v>0</v>
      </c>
      <c r="X236" s="22">
        <f t="shared" si="48"/>
        <v>0</v>
      </c>
      <c r="Y236" s="22">
        <f t="shared" si="48"/>
        <v>0</v>
      </c>
      <c r="Z236" s="22">
        <f t="shared" si="47"/>
        <v>0</v>
      </c>
      <c r="AA236" s="22">
        <f t="shared" si="47"/>
        <v>0</v>
      </c>
      <c r="AB236" s="22">
        <f t="shared" si="47"/>
        <v>0</v>
      </c>
      <c r="AC236" s="21">
        <f t="shared" si="52"/>
        <v>0</v>
      </c>
      <c r="AD236" s="33"/>
      <c r="AE236" s="21">
        <f t="shared" si="53"/>
        <v>0</v>
      </c>
    </row>
    <row r="237" spans="1:31" ht="21" hidden="1" customHeight="1" x14ac:dyDescent="0.25">
      <c r="A237" s="80"/>
      <c r="B237" s="112"/>
      <c r="C237" s="18">
        <f>'[2]Бурденко_правильно!'!T236</f>
        <v>0</v>
      </c>
      <c r="D237" s="18">
        <f>[2]Филатова!T236</f>
        <v>0</v>
      </c>
      <c r="E237" s="18">
        <f>[2]ООД!T236</f>
        <v>0</v>
      </c>
      <c r="F237" s="18">
        <f>[2]ПООБ!T236</f>
        <v>0</v>
      </c>
      <c r="G237" s="18">
        <f>'[2]КБ №6'!T236</f>
        <v>0</v>
      </c>
      <c r="H237" s="18">
        <f>[2]Кузн.дет.!T236</f>
        <v>0</v>
      </c>
      <c r="I237" s="18">
        <f>[2]СВМП!T236</f>
        <v>0</v>
      </c>
      <c r="J237" s="18">
        <f>[2]РЖД!T236</f>
        <v>0</v>
      </c>
      <c r="K237" s="18">
        <f>[2]Инмед!T236</f>
        <v>0</v>
      </c>
      <c r="L237" s="18">
        <f>[2]Измайлова!T236</f>
        <v>0</v>
      </c>
      <c r="M237" s="18">
        <f>[2]Медиклиник!T236</f>
        <v>0</v>
      </c>
      <c r="N237" s="17">
        <f t="shared" si="50"/>
        <v>0</v>
      </c>
      <c r="O237" s="32"/>
      <c r="P237" s="17">
        <f t="shared" si="51"/>
        <v>0</v>
      </c>
      <c r="Q237" s="23">
        <v>221277.43</v>
      </c>
      <c r="R237" s="22">
        <f t="shared" si="49"/>
        <v>0</v>
      </c>
      <c r="S237" s="22">
        <f t="shared" si="48"/>
        <v>0</v>
      </c>
      <c r="T237" s="22">
        <f t="shared" si="48"/>
        <v>0</v>
      </c>
      <c r="U237" s="22">
        <f t="shared" si="48"/>
        <v>0</v>
      </c>
      <c r="V237" s="22">
        <f t="shared" si="48"/>
        <v>0</v>
      </c>
      <c r="W237" s="22">
        <f t="shared" si="48"/>
        <v>0</v>
      </c>
      <c r="X237" s="22">
        <f t="shared" si="48"/>
        <v>0</v>
      </c>
      <c r="Y237" s="22">
        <f t="shared" si="48"/>
        <v>0</v>
      </c>
      <c r="Z237" s="22">
        <f t="shared" si="47"/>
        <v>0</v>
      </c>
      <c r="AA237" s="22">
        <f t="shared" si="47"/>
        <v>0</v>
      </c>
      <c r="AB237" s="22">
        <f t="shared" si="47"/>
        <v>0</v>
      </c>
      <c r="AC237" s="21">
        <f t="shared" si="52"/>
        <v>0</v>
      </c>
      <c r="AD237" s="33"/>
      <c r="AE237" s="21">
        <f t="shared" si="53"/>
        <v>0</v>
      </c>
    </row>
    <row r="238" spans="1:31" ht="16.5" hidden="1" customHeight="1" x14ac:dyDescent="0.25">
      <c r="A238" s="80"/>
      <c r="B238" s="112"/>
      <c r="C238" s="18">
        <f>'[2]Бурденко_правильно!'!T237</f>
        <v>0</v>
      </c>
      <c r="D238" s="18">
        <f>[2]Филатова!T237</f>
        <v>0</v>
      </c>
      <c r="E238" s="18">
        <f>[2]ООД!T237</f>
        <v>0</v>
      </c>
      <c r="F238" s="18">
        <f>[2]ПООБ!T237</f>
        <v>0</v>
      </c>
      <c r="G238" s="18">
        <f>'[2]КБ №6'!T237</f>
        <v>0</v>
      </c>
      <c r="H238" s="18">
        <f>[2]Кузн.дет.!T237</f>
        <v>0</v>
      </c>
      <c r="I238" s="18">
        <f>[2]СВМП!T237</f>
        <v>0</v>
      </c>
      <c r="J238" s="18">
        <f>[2]РЖД!T237</f>
        <v>0</v>
      </c>
      <c r="K238" s="18">
        <f>[2]Инмед!T237</f>
        <v>0</v>
      </c>
      <c r="L238" s="18">
        <f>[2]Измайлова!T237</f>
        <v>0</v>
      </c>
      <c r="M238" s="18">
        <f>[2]Медиклиник!T237</f>
        <v>0</v>
      </c>
      <c r="N238" s="17">
        <f t="shared" si="50"/>
        <v>0</v>
      </c>
      <c r="O238" s="32"/>
      <c r="P238" s="17">
        <f t="shared" si="51"/>
        <v>0</v>
      </c>
      <c r="Q238" s="23">
        <v>221277.43</v>
      </c>
      <c r="R238" s="22">
        <f t="shared" si="49"/>
        <v>0</v>
      </c>
      <c r="S238" s="22">
        <f t="shared" si="48"/>
        <v>0</v>
      </c>
      <c r="T238" s="22">
        <f t="shared" si="48"/>
        <v>0</v>
      </c>
      <c r="U238" s="22">
        <f t="shared" si="48"/>
        <v>0</v>
      </c>
      <c r="V238" s="22">
        <f t="shared" si="48"/>
        <v>0</v>
      </c>
      <c r="W238" s="22">
        <f t="shared" si="48"/>
        <v>0</v>
      </c>
      <c r="X238" s="22">
        <f t="shared" si="48"/>
        <v>0</v>
      </c>
      <c r="Y238" s="22">
        <f t="shared" si="48"/>
        <v>0</v>
      </c>
      <c r="Z238" s="22">
        <f t="shared" si="47"/>
        <v>0</v>
      </c>
      <c r="AA238" s="22">
        <f t="shared" si="47"/>
        <v>0</v>
      </c>
      <c r="AB238" s="22">
        <f t="shared" si="47"/>
        <v>0</v>
      </c>
      <c r="AC238" s="21">
        <f t="shared" si="52"/>
        <v>0</v>
      </c>
      <c r="AD238" s="33"/>
      <c r="AE238" s="21">
        <f t="shared" si="53"/>
        <v>0</v>
      </c>
    </row>
    <row r="239" spans="1:31" ht="21" hidden="1" customHeight="1" x14ac:dyDescent="0.25">
      <c r="A239" s="80"/>
      <c r="B239" s="112"/>
      <c r="C239" s="18">
        <f>'[2]Бурденко_правильно!'!T238</f>
        <v>0</v>
      </c>
      <c r="D239" s="18">
        <f>[2]Филатова!T238</f>
        <v>0</v>
      </c>
      <c r="E239" s="18">
        <f>[2]ООД!T238</f>
        <v>0</v>
      </c>
      <c r="F239" s="18">
        <f>[2]ПООБ!T238</f>
        <v>0</v>
      </c>
      <c r="G239" s="18">
        <f>'[2]КБ №6'!T238</f>
        <v>0</v>
      </c>
      <c r="H239" s="18">
        <f>[2]Кузн.дет.!T238</f>
        <v>0</v>
      </c>
      <c r="I239" s="18">
        <f>[2]СВМП!T238</f>
        <v>0</v>
      </c>
      <c r="J239" s="18">
        <f>[2]РЖД!T238</f>
        <v>0</v>
      </c>
      <c r="K239" s="18">
        <f>[2]Инмед!T238</f>
        <v>0</v>
      </c>
      <c r="L239" s="18">
        <f>[2]Измайлова!T238</f>
        <v>0</v>
      </c>
      <c r="M239" s="18">
        <f>[2]Медиклиник!T238</f>
        <v>0</v>
      </c>
      <c r="N239" s="17">
        <f t="shared" si="50"/>
        <v>0</v>
      </c>
      <c r="O239" s="32"/>
      <c r="P239" s="17">
        <f t="shared" si="51"/>
        <v>0</v>
      </c>
      <c r="Q239" s="23">
        <v>221277.43</v>
      </c>
      <c r="R239" s="22">
        <f t="shared" si="49"/>
        <v>0</v>
      </c>
      <c r="S239" s="22">
        <f t="shared" si="48"/>
        <v>0</v>
      </c>
      <c r="T239" s="22">
        <f t="shared" si="48"/>
        <v>0</v>
      </c>
      <c r="U239" s="22">
        <f t="shared" si="48"/>
        <v>0</v>
      </c>
      <c r="V239" s="22">
        <f t="shared" si="48"/>
        <v>0</v>
      </c>
      <c r="W239" s="22">
        <f t="shared" si="48"/>
        <v>0</v>
      </c>
      <c r="X239" s="22">
        <f t="shared" si="48"/>
        <v>0</v>
      </c>
      <c r="Y239" s="22">
        <f t="shared" si="48"/>
        <v>0</v>
      </c>
      <c r="Z239" s="22">
        <f t="shared" si="47"/>
        <v>0</v>
      </c>
      <c r="AA239" s="22">
        <f t="shared" si="47"/>
        <v>0</v>
      </c>
      <c r="AB239" s="22">
        <f t="shared" si="47"/>
        <v>0</v>
      </c>
      <c r="AC239" s="21">
        <f t="shared" si="52"/>
        <v>0</v>
      </c>
      <c r="AD239" s="33"/>
      <c r="AE239" s="21">
        <f t="shared" si="53"/>
        <v>0</v>
      </c>
    </row>
    <row r="240" spans="1:31" ht="49.5" hidden="1" customHeight="1" x14ac:dyDescent="0.25">
      <c r="A240" s="80"/>
      <c r="B240" s="112"/>
      <c r="C240" s="18">
        <f>'[2]Бурденко_правильно!'!T239</f>
        <v>0</v>
      </c>
      <c r="D240" s="18">
        <f>[2]Филатова!T239</f>
        <v>0</v>
      </c>
      <c r="E240" s="18">
        <f>[2]ООД!T239</f>
        <v>0</v>
      </c>
      <c r="F240" s="18">
        <f>[2]ПООБ!T239</f>
        <v>0</v>
      </c>
      <c r="G240" s="18">
        <f>'[2]КБ №6'!T239</f>
        <v>0</v>
      </c>
      <c r="H240" s="18">
        <f>[2]Кузн.дет.!T239</f>
        <v>0</v>
      </c>
      <c r="I240" s="18">
        <f>[2]СВМП!T239</f>
        <v>0</v>
      </c>
      <c r="J240" s="18">
        <f>[2]РЖД!T239</f>
        <v>0</v>
      </c>
      <c r="K240" s="18">
        <f>[2]Инмед!T239</f>
        <v>0</v>
      </c>
      <c r="L240" s="18">
        <f>[2]Измайлова!T239</f>
        <v>0</v>
      </c>
      <c r="M240" s="18">
        <f>[2]Медиклиник!T239</f>
        <v>0</v>
      </c>
      <c r="N240" s="17">
        <f t="shared" si="50"/>
        <v>0</v>
      </c>
      <c r="O240" s="32"/>
      <c r="P240" s="17">
        <f t="shared" si="51"/>
        <v>0</v>
      </c>
      <c r="Q240" s="23">
        <v>221277.43</v>
      </c>
      <c r="R240" s="22">
        <f t="shared" si="49"/>
        <v>0</v>
      </c>
      <c r="S240" s="22">
        <f t="shared" si="48"/>
        <v>0</v>
      </c>
      <c r="T240" s="22">
        <f t="shared" si="48"/>
        <v>0</v>
      </c>
      <c r="U240" s="22">
        <f t="shared" si="48"/>
        <v>0</v>
      </c>
      <c r="V240" s="22">
        <f t="shared" si="48"/>
        <v>0</v>
      </c>
      <c r="W240" s="22">
        <f t="shared" si="48"/>
        <v>0</v>
      </c>
      <c r="X240" s="22">
        <f t="shared" si="48"/>
        <v>0</v>
      </c>
      <c r="Y240" s="22">
        <f t="shared" si="48"/>
        <v>0</v>
      </c>
      <c r="Z240" s="22">
        <f t="shared" si="47"/>
        <v>0</v>
      </c>
      <c r="AA240" s="22">
        <f t="shared" si="47"/>
        <v>0</v>
      </c>
      <c r="AB240" s="22">
        <f t="shared" si="47"/>
        <v>0</v>
      </c>
      <c r="AC240" s="21">
        <f t="shared" si="52"/>
        <v>0</v>
      </c>
      <c r="AD240" s="33"/>
      <c r="AE240" s="21">
        <f t="shared" si="53"/>
        <v>0</v>
      </c>
    </row>
    <row r="241" spans="1:31" ht="33" hidden="1" customHeight="1" x14ac:dyDescent="0.25">
      <c r="A241" s="80"/>
      <c r="B241" s="112"/>
      <c r="C241" s="18">
        <f>'[2]Бурденко_правильно!'!T240</f>
        <v>0</v>
      </c>
      <c r="D241" s="18">
        <f>[2]Филатова!T240</f>
        <v>0</v>
      </c>
      <c r="E241" s="18">
        <f>[2]ООД!T240</f>
        <v>0</v>
      </c>
      <c r="F241" s="18">
        <f>[2]ПООБ!T240</f>
        <v>0</v>
      </c>
      <c r="G241" s="18">
        <f>'[2]КБ №6'!T240</f>
        <v>0</v>
      </c>
      <c r="H241" s="18">
        <f>[2]Кузн.дет.!T240</f>
        <v>0</v>
      </c>
      <c r="I241" s="18">
        <f>[2]СВМП!T240</f>
        <v>0</v>
      </c>
      <c r="J241" s="18">
        <f>[2]РЖД!T240</f>
        <v>0</v>
      </c>
      <c r="K241" s="18">
        <f>[2]Инмед!T240</f>
        <v>0</v>
      </c>
      <c r="L241" s="18">
        <f>[2]Измайлова!T240</f>
        <v>0</v>
      </c>
      <c r="M241" s="18">
        <f>[2]Медиклиник!T240</f>
        <v>0</v>
      </c>
      <c r="N241" s="17">
        <f t="shared" si="50"/>
        <v>0</v>
      </c>
      <c r="O241" s="32"/>
      <c r="P241" s="17">
        <f t="shared" si="51"/>
        <v>0</v>
      </c>
      <c r="Q241" s="23">
        <v>221277.43</v>
      </c>
      <c r="R241" s="22">
        <f t="shared" si="49"/>
        <v>0</v>
      </c>
      <c r="S241" s="22">
        <f t="shared" si="48"/>
        <v>0</v>
      </c>
      <c r="T241" s="22">
        <f t="shared" si="48"/>
        <v>0</v>
      </c>
      <c r="U241" s="22">
        <f t="shared" si="48"/>
        <v>0</v>
      </c>
      <c r="V241" s="22">
        <f t="shared" si="48"/>
        <v>0</v>
      </c>
      <c r="W241" s="22">
        <f t="shared" si="48"/>
        <v>0</v>
      </c>
      <c r="X241" s="22">
        <f t="shared" si="48"/>
        <v>0</v>
      </c>
      <c r="Y241" s="22">
        <f t="shared" si="48"/>
        <v>0</v>
      </c>
      <c r="Z241" s="22">
        <f t="shared" si="47"/>
        <v>0</v>
      </c>
      <c r="AA241" s="22">
        <f t="shared" si="47"/>
        <v>0</v>
      </c>
      <c r="AB241" s="22">
        <f t="shared" si="47"/>
        <v>0</v>
      </c>
      <c r="AC241" s="21">
        <f t="shared" si="52"/>
        <v>0</v>
      </c>
      <c r="AD241" s="33"/>
      <c r="AE241" s="21">
        <f t="shared" si="53"/>
        <v>0</v>
      </c>
    </row>
    <row r="242" spans="1:31" ht="49.5" hidden="1" customHeight="1" x14ac:dyDescent="0.25">
      <c r="A242" s="80"/>
      <c r="B242" s="112"/>
      <c r="C242" s="18">
        <f>'[2]Бурденко_правильно!'!T241</f>
        <v>0</v>
      </c>
      <c r="D242" s="18">
        <f>[2]Филатова!T241</f>
        <v>0</v>
      </c>
      <c r="E242" s="18">
        <f>[2]ООД!T241</f>
        <v>0</v>
      </c>
      <c r="F242" s="18">
        <f>[2]ПООБ!T241</f>
        <v>0</v>
      </c>
      <c r="G242" s="18">
        <f>'[2]КБ №6'!T241</f>
        <v>0</v>
      </c>
      <c r="H242" s="18">
        <f>[2]Кузн.дет.!T241</f>
        <v>0</v>
      </c>
      <c r="I242" s="18">
        <f>[2]СВМП!T241</f>
        <v>0</v>
      </c>
      <c r="J242" s="18">
        <f>[2]РЖД!T241</f>
        <v>0</v>
      </c>
      <c r="K242" s="18">
        <f>[2]Инмед!T241</f>
        <v>0</v>
      </c>
      <c r="L242" s="18">
        <f>[2]Измайлова!T241</f>
        <v>0</v>
      </c>
      <c r="M242" s="18">
        <f>[2]Медиклиник!T241</f>
        <v>0</v>
      </c>
      <c r="N242" s="17">
        <f t="shared" si="50"/>
        <v>0</v>
      </c>
      <c r="O242" s="32"/>
      <c r="P242" s="17">
        <f t="shared" si="51"/>
        <v>0</v>
      </c>
      <c r="Q242" s="23">
        <v>221277.43</v>
      </c>
      <c r="R242" s="22">
        <f t="shared" si="49"/>
        <v>0</v>
      </c>
      <c r="S242" s="22">
        <f t="shared" si="48"/>
        <v>0</v>
      </c>
      <c r="T242" s="22">
        <f t="shared" si="48"/>
        <v>0</v>
      </c>
      <c r="U242" s="22">
        <f t="shared" si="48"/>
        <v>0</v>
      </c>
      <c r="V242" s="22">
        <f t="shared" si="48"/>
        <v>0</v>
      </c>
      <c r="W242" s="22">
        <f t="shared" si="48"/>
        <v>0</v>
      </c>
      <c r="X242" s="22">
        <f t="shared" si="48"/>
        <v>0</v>
      </c>
      <c r="Y242" s="22">
        <f t="shared" si="48"/>
        <v>0</v>
      </c>
      <c r="Z242" s="22">
        <f t="shared" si="47"/>
        <v>0</v>
      </c>
      <c r="AA242" s="22">
        <f t="shared" si="47"/>
        <v>0</v>
      </c>
      <c r="AB242" s="22">
        <f t="shared" si="47"/>
        <v>0</v>
      </c>
      <c r="AC242" s="21">
        <f t="shared" si="52"/>
        <v>0</v>
      </c>
      <c r="AD242" s="33"/>
      <c r="AE242" s="21">
        <f t="shared" si="53"/>
        <v>0</v>
      </c>
    </row>
    <row r="243" spans="1:31" ht="39" hidden="1" customHeight="1" x14ac:dyDescent="0.25">
      <c r="A243" s="80"/>
      <c r="B243" s="112"/>
      <c r="C243" s="18">
        <f>'[2]Бурденко_правильно!'!T242</f>
        <v>0</v>
      </c>
      <c r="D243" s="18">
        <f>[2]Филатова!T242</f>
        <v>0</v>
      </c>
      <c r="E243" s="18">
        <f>[2]ООД!T242</f>
        <v>0</v>
      </c>
      <c r="F243" s="18">
        <f>[2]ПООБ!T242</f>
        <v>0</v>
      </c>
      <c r="G243" s="18">
        <f>'[2]КБ №6'!T242</f>
        <v>0</v>
      </c>
      <c r="H243" s="18">
        <f>[2]Кузн.дет.!T242</f>
        <v>0</v>
      </c>
      <c r="I243" s="18">
        <f>[2]СВМП!T242</f>
        <v>0</v>
      </c>
      <c r="J243" s="18">
        <f>[2]РЖД!T242</f>
        <v>0</v>
      </c>
      <c r="K243" s="18">
        <f>[2]Инмед!T242</f>
        <v>0</v>
      </c>
      <c r="L243" s="18">
        <f>[2]Измайлова!T242</f>
        <v>0</v>
      </c>
      <c r="M243" s="18">
        <f>[2]Медиклиник!T242</f>
        <v>0</v>
      </c>
      <c r="N243" s="17">
        <f t="shared" si="50"/>
        <v>0</v>
      </c>
      <c r="O243" s="32"/>
      <c r="P243" s="17">
        <f t="shared" si="51"/>
        <v>0</v>
      </c>
      <c r="Q243" s="23">
        <v>221277.43</v>
      </c>
      <c r="R243" s="22">
        <f t="shared" si="49"/>
        <v>0</v>
      </c>
      <c r="S243" s="22">
        <f t="shared" si="48"/>
        <v>0</v>
      </c>
      <c r="T243" s="22">
        <f t="shared" si="48"/>
        <v>0</v>
      </c>
      <c r="U243" s="22">
        <f t="shared" si="48"/>
        <v>0</v>
      </c>
      <c r="V243" s="22">
        <f t="shared" si="48"/>
        <v>0</v>
      </c>
      <c r="W243" s="22">
        <f t="shared" si="48"/>
        <v>0</v>
      </c>
      <c r="X243" s="22">
        <f t="shared" si="48"/>
        <v>0</v>
      </c>
      <c r="Y243" s="22">
        <f t="shared" si="48"/>
        <v>0</v>
      </c>
      <c r="Z243" s="22">
        <f t="shared" si="47"/>
        <v>0</v>
      </c>
      <c r="AA243" s="22">
        <f t="shared" si="47"/>
        <v>0</v>
      </c>
      <c r="AB243" s="22">
        <f t="shared" si="47"/>
        <v>0</v>
      </c>
      <c r="AC243" s="21">
        <f t="shared" si="52"/>
        <v>0</v>
      </c>
      <c r="AD243" s="33"/>
      <c r="AE243" s="21">
        <f t="shared" si="53"/>
        <v>0</v>
      </c>
    </row>
    <row r="244" spans="1:31" ht="33" hidden="1" customHeight="1" x14ac:dyDescent="0.25">
      <c r="A244" s="80"/>
      <c r="B244" s="112"/>
      <c r="C244" s="18">
        <f>'[2]Бурденко_правильно!'!T243</f>
        <v>0</v>
      </c>
      <c r="D244" s="18">
        <f>[2]Филатова!T243</f>
        <v>0</v>
      </c>
      <c r="E244" s="18">
        <f>[2]ООД!T243</f>
        <v>0</v>
      </c>
      <c r="F244" s="18">
        <f>[2]ПООБ!T243</f>
        <v>0</v>
      </c>
      <c r="G244" s="18">
        <f>'[2]КБ №6'!T243</f>
        <v>0</v>
      </c>
      <c r="H244" s="18">
        <f>[2]Кузн.дет.!T243</f>
        <v>0</v>
      </c>
      <c r="I244" s="18">
        <f>[2]СВМП!T243</f>
        <v>0</v>
      </c>
      <c r="J244" s="18">
        <f>[2]РЖД!T243</f>
        <v>0</v>
      </c>
      <c r="K244" s="18">
        <f>[2]Инмед!T243</f>
        <v>0</v>
      </c>
      <c r="L244" s="18">
        <f>[2]Измайлова!T243</f>
        <v>0</v>
      </c>
      <c r="M244" s="18">
        <f>[2]Медиклиник!T243</f>
        <v>0</v>
      </c>
      <c r="N244" s="17">
        <f t="shared" si="50"/>
        <v>0</v>
      </c>
      <c r="O244" s="32"/>
      <c r="P244" s="17">
        <f t="shared" si="51"/>
        <v>0</v>
      </c>
      <c r="Q244" s="23">
        <v>221277.43</v>
      </c>
      <c r="R244" s="22">
        <f t="shared" si="49"/>
        <v>0</v>
      </c>
      <c r="S244" s="22">
        <f t="shared" si="48"/>
        <v>0</v>
      </c>
      <c r="T244" s="22">
        <f t="shared" si="48"/>
        <v>0</v>
      </c>
      <c r="U244" s="22">
        <f t="shared" si="48"/>
        <v>0</v>
      </c>
      <c r="V244" s="22">
        <f t="shared" si="48"/>
        <v>0</v>
      </c>
      <c r="W244" s="22">
        <f t="shared" si="48"/>
        <v>0</v>
      </c>
      <c r="X244" s="22">
        <f t="shared" si="48"/>
        <v>0</v>
      </c>
      <c r="Y244" s="22">
        <f t="shared" si="48"/>
        <v>0</v>
      </c>
      <c r="Z244" s="22">
        <f t="shared" si="47"/>
        <v>0</v>
      </c>
      <c r="AA244" s="22">
        <f t="shared" si="47"/>
        <v>0</v>
      </c>
      <c r="AB244" s="22">
        <f t="shared" si="47"/>
        <v>0</v>
      </c>
      <c r="AC244" s="21">
        <f t="shared" si="52"/>
        <v>0</v>
      </c>
      <c r="AD244" s="33"/>
      <c r="AE244" s="21">
        <f t="shared" si="53"/>
        <v>0</v>
      </c>
    </row>
    <row r="245" spans="1:31" ht="82.5" hidden="1" customHeight="1" x14ac:dyDescent="0.25">
      <c r="A245" s="80"/>
      <c r="B245" s="112"/>
      <c r="C245" s="18">
        <f>'[2]Бурденко_правильно!'!T244</f>
        <v>0</v>
      </c>
      <c r="D245" s="18">
        <f>[2]Филатова!T244</f>
        <v>0</v>
      </c>
      <c r="E245" s="18">
        <f>[2]ООД!T244</f>
        <v>0</v>
      </c>
      <c r="F245" s="18">
        <f>[2]ПООБ!T244</f>
        <v>0</v>
      </c>
      <c r="G245" s="18">
        <f>'[2]КБ №6'!T244</f>
        <v>0</v>
      </c>
      <c r="H245" s="18">
        <f>[2]Кузн.дет.!T244</f>
        <v>0</v>
      </c>
      <c r="I245" s="18">
        <f>[2]СВМП!T244</f>
        <v>0</v>
      </c>
      <c r="J245" s="18">
        <f>[2]РЖД!T244</f>
        <v>0</v>
      </c>
      <c r="K245" s="18">
        <f>[2]Инмед!T244</f>
        <v>0</v>
      </c>
      <c r="L245" s="18">
        <f>[2]Измайлова!T244</f>
        <v>0</v>
      </c>
      <c r="M245" s="18">
        <f>[2]Медиклиник!T244</f>
        <v>0</v>
      </c>
      <c r="N245" s="17">
        <f t="shared" si="50"/>
        <v>0</v>
      </c>
      <c r="O245" s="32"/>
      <c r="P245" s="17">
        <f t="shared" si="51"/>
        <v>0</v>
      </c>
      <c r="Q245" s="23">
        <v>221277.43</v>
      </c>
      <c r="R245" s="22">
        <f t="shared" si="49"/>
        <v>0</v>
      </c>
      <c r="S245" s="22">
        <f t="shared" si="48"/>
        <v>0</v>
      </c>
      <c r="T245" s="22">
        <f t="shared" si="48"/>
        <v>0</v>
      </c>
      <c r="U245" s="22">
        <f t="shared" si="48"/>
        <v>0</v>
      </c>
      <c r="V245" s="22">
        <f t="shared" si="48"/>
        <v>0</v>
      </c>
      <c r="W245" s="22">
        <f t="shared" si="48"/>
        <v>0</v>
      </c>
      <c r="X245" s="22">
        <f t="shared" si="48"/>
        <v>0</v>
      </c>
      <c r="Y245" s="22">
        <f t="shared" si="48"/>
        <v>0</v>
      </c>
      <c r="Z245" s="22">
        <f t="shared" si="47"/>
        <v>0</v>
      </c>
      <c r="AA245" s="22">
        <f t="shared" si="47"/>
        <v>0</v>
      </c>
      <c r="AB245" s="22">
        <f t="shared" si="47"/>
        <v>0</v>
      </c>
      <c r="AC245" s="21">
        <f t="shared" si="52"/>
        <v>0</v>
      </c>
      <c r="AD245" s="33"/>
      <c r="AE245" s="21">
        <f t="shared" si="53"/>
        <v>0</v>
      </c>
    </row>
    <row r="246" spans="1:31" ht="36" hidden="1" customHeight="1" x14ac:dyDescent="0.25">
      <c r="A246" s="80"/>
      <c r="B246" s="112"/>
      <c r="C246" s="18">
        <f>'[2]Бурденко_правильно!'!T245</f>
        <v>0</v>
      </c>
      <c r="D246" s="18">
        <f>[2]Филатова!T245</f>
        <v>0</v>
      </c>
      <c r="E246" s="18">
        <f>[2]ООД!T245</f>
        <v>0</v>
      </c>
      <c r="F246" s="18">
        <f>[2]ПООБ!T245</f>
        <v>0</v>
      </c>
      <c r="G246" s="18">
        <f>'[2]КБ №6'!T245</f>
        <v>0</v>
      </c>
      <c r="H246" s="18">
        <f>[2]Кузн.дет.!T245</f>
        <v>0</v>
      </c>
      <c r="I246" s="18">
        <f>[2]СВМП!T245</f>
        <v>0</v>
      </c>
      <c r="J246" s="18">
        <f>[2]РЖД!T245</f>
        <v>0</v>
      </c>
      <c r="K246" s="18">
        <f>[2]Инмед!T245</f>
        <v>0</v>
      </c>
      <c r="L246" s="18">
        <f>[2]Измайлова!T245</f>
        <v>0</v>
      </c>
      <c r="M246" s="18">
        <f>[2]Медиклиник!T245</f>
        <v>0</v>
      </c>
      <c r="N246" s="17">
        <f t="shared" si="50"/>
        <v>0</v>
      </c>
      <c r="O246" s="32"/>
      <c r="P246" s="17">
        <f t="shared" si="51"/>
        <v>0</v>
      </c>
      <c r="Q246" s="23">
        <v>221277.43</v>
      </c>
      <c r="R246" s="22">
        <f t="shared" si="49"/>
        <v>0</v>
      </c>
      <c r="S246" s="22">
        <f t="shared" si="48"/>
        <v>0</v>
      </c>
      <c r="T246" s="22">
        <f t="shared" si="48"/>
        <v>0</v>
      </c>
      <c r="U246" s="22">
        <f t="shared" si="48"/>
        <v>0</v>
      </c>
      <c r="V246" s="22">
        <f t="shared" si="48"/>
        <v>0</v>
      </c>
      <c r="W246" s="22">
        <f t="shared" si="48"/>
        <v>0</v>
      </c>
      <c r="X246" s="22">
        <f t="shared" si="48"/>
        <v>0</v>
      </c>
      <c r="Y246" s="22">
        <f t="shared" si="48"/>
        <v>0</v>
      </c>
      <c r="Z246" s="22">
        <f t="shared" si="47"/>
        <v>0</v>
      </c>
      <c r="AA246" s="22">
        <f t="shared" si="47"/>
        <v>0</v>
      </c>
      <c r="AB246" s="22">
        <f t="shared" si="47"/>
        <v>0</v>
      </c>
      <c r="AC246" s="21">
        <f t="shared" si="52"/>
        <v>0</v>
      </c>
      <c r="AD246" s="33"/>
      <c r="AE246" s="21">
        <f t="shared" si="53"/>
        <v>0</v>
      </c>
    </row>
    <row r="247" spans="1:31" ht="58.5" hidden="1" customHeight="1" x14ac:dyDescent="0.25">
      <c r="A247" s="80"/>
      <c r="B247" s="112"/>
      <c r="C247" s="18">
        <f>'[2]Бурденко_правильно!'!T246</f>
        <v>0</v>
      </c>
      <c r="D247" s="18">
        <f>[2]Филатова!T246</f>
        <v>0</v>
      </c>
      <c r="E247" s="18">
        <f>[2]ООД!T246</f>
        <v>0</v>
      </c>
      <c r="F247" s="18">
        <f>[2]ПООБ!T246</f>
        <v>0</v>
      </c>
      <c r="G247" s="18">
        <f>'[2]КБ №6'!T246</f>
        <v>0</v>
      </c>
      <c r="H247" s="18">
        <f>[2]Кузн.дет.!T246</f>
        <v>0</v>
      </c>
      <c r="I247" s="18">
        <f>[2]СВМП!T246</f>
        <v>0</v>
      </c>
      <c r="J247" s="18">
        <f>[2]РЖД!T246</f>
        <v>0</v>
      </c>
      <c r="K247" s="18">
        <f>[2]Инмед!T246</f>
        <v>0</v>
      </c>
      <c r="L247" s="18">
        <f>[2]Измайлова!T246</f>
        <v>0</v>
      </c>
      <c r="M247" s="18">
        <f>[2]Медиклиник!T246</f>
        <v>0</v>
      </c>
      <c r="N247" s="17">
        <f t="shared" si="50"/>
        <v>0</v>
      </c>
      <c r="O247" s="32"/>
      <c r="P247" s="17">
        <f t="shared" si="51"/>
        <v>0</v>
      </c>
      <c r="Q247" s="23">
        <v>221277.43</v>
      </c>
      <c r="R247" s="22">
        <f t="shared" si="49"/>
        <v>0</v>
      </c>
      <c r="S247" s="22">
        <f t="shared" si="48"/>
        <v>0</v>
      </c>
      <c r="T247" s="22">
        <f t="shared" si="48"/>
        <v>0</v>
      </c>
      <c r="U247" s="22">
        <f t="shared" si="48"/>
        <v>0</v>
      </c>
      <c r="V247" s="22">
        <f t="shared" si="48"/>
        <v>0</v>
      </c>
      <c r="W247" s="22">
        <f t="shared" si="48"/>
        <v>0</v>
      </c>
      <c r="X247" s="22">
        <f t="shared" si="48"/>
        <v>0</v>
      </c>
      <c r="Y247" s="22">
        <f t="shared" si="48"/>
        <v>0</v>
      </c>
      <c r="Z247" s="22">
        <f t="shared" si="47"/>
        <v>0</v>
      </c>
      <c r="AA247" s="22">
        <f t="shared" si="47"/>
        <v>0</v>
      </c>
      <c r="AB247" s="22">
        <f t="shared" si="47"/>
        <v>0</v>
      </c>
      <c r="AC247" s="21">
        <f t="shared" si="52"/>
        <v>0</v>
      </c>
      <c r="AD247" s="33"/>
      <c r="AE247" s="21">
        <f t="shared" si="53"/>
        <v>0</v>
      </c>
    </row>
    <row r="248" spans="1:31" ht="58.5" hidden="1" customHeight="1" x14ac:dyDescent="0.25">
      <c r="A248" s="80"/>
      <c r="B248" s="112"/>
      <c r="C248" s="18">
        <f>'[2]Бурденко_правильно!'!T247</f>
        <v>0</v>
      </c>
      <c r="D248" s="18">
        <f>[2]Филатова!T247</f>
        <v>0</v>
      </c>
      <c r="E248" s="18">
        <f>[2]ООД!T247</f>
        <v>0</v>
      </c>
      <c r="F248" s="18">
        <f>[2]ПООБ!T247</f>
        <v>0</v>
      </c>
      <c r="G248" s="18">
        <f>'[2]КБ №6'!T247</f>
        <v>0</v>
      </c>
      <c r="H248" s="18">
        <f>[2]Кузн.дет.!T247</f>
        <v>0</v>
      </c>
      <c r="I248" s="18">
        <f>[2]СВМП!T247</f>
        <v>0</v>
      </c>
      <c r="J248" s="18">
        <f>[2]РЖД!T247</f>
        <v>0</v>
      </c>
      <c r="K248" s="18">
        <f>[2]Инмед!T247</f>
        <v>0</v>
      </c>
      <c r="L248" s="18">
        <f>[2]Измайлова!T247</f>
        <v>0</v>
      </c>
      <c r="M248" s="18">
        <f>[2]Медиклиник!T247</f>
        <v>0</v>
      </c>
      <c r="N248" s="17">
        <f t="shared" si="50"/>
        <v>0</v>
      </c>
      <c r="O248" s="32"/>
      <c r="P248" s="17">
        <f t="shared" si="51"/>
        <v>0</v>
      </c>
      <c r="Q248" s="23">
        <v>221277.43</v>
      </c>
      <c r="R248" s="22">
        <f t="shared" si="49"/>
        <v>0</v>
      </c>
      <c r="S248" s="22">
        <f t="shared" si="48"/>
        <v>0</v>
      </c>
      <c r="T248" s="22">
        <f t="shared" si="48"/>
        <v>0</v>
      </c>
      <c r="U248" s="22">
        <f t="shared" si="48"/>
        <v>0</v>
      </c>
      <c r="V248" s="22">
        <f t="shared" si="48"/>
        <v>0</v>
      </c>
      <c r="W248" s="22">
        <f t="shared" si="48"/>
        <v>0</v>
      </c>
      <c r="X248" s="22">
        <f t="shared" si="48"/>
        <v>0</v>
      </c>
      <c r="Y248" s="22">
        <f t="shared" si="48"/>
        <v>0</v>
      </c>
      <c r="Z248" s="22">
        <f t="shared" si="47"/>
        <v>0</v>
      </c>
      <c r="AA248" s="22">
        <f t="shared" si="47"/>
        <v>0</v>
      </c>
      <c r="AB248" s="22">
        <f t="shared" si="47"/>
        <v>0</v>
      </c>
      <c r="AC248" s="21">
        <f t="shared" si="52"/>
        <v>0</v>
      </c>
      <c r="AD248" s="33"/>
      <c r="AE248" s="21">
        <f t="shared" si="53"/>
        <v>0</v>
      </c>
    </row>
    <row r="249" spans="1:31" ht="58.5" hidden="1" customHeight="1" x14ac:dyDescent="0.25">
      <c r="A249" s="80"/>
      <c r="B249" s="112"/>
      <c r="C249" s="18">
        <f>'[2]Бурденко_правильно!'!T248</f>
        <v>0</v>
      </c>
      <c r="D249" s="18">
        <f>[2]Филатова!T248</f>
        <v>0</v>
      </c>
      <c r="E249" s="18">
        <f>[2]ООД!T248</f>
        <v>0</v>
      </c>
      <c r="F249" s="18">
        <f>[2]ПООБ!T248</f>
        <v>0</v>
      </c>
      <c r="G249" s="18">
        <f>'[2]КБ №6'!T248</f>
        <v>0</v>
      </c>
      <c r="H249" s="18">
        <f>[2]Кузн.дет.!T248</f>
        <v>0</v>
      </c>
      <c r="I249" s="18">
        <f>[2]СВМП!T248</f>
        <v>0</v>
      </c>
      <c r="J249" s="18">
        <f>[2]РЖД!T248</f>
        <v>0</v>
      </c>
      <c r="K249" s="18">
        <f>[2]Инмед!T248</f>
        <v>0</v>
      </c>
      <c r="L249" s="18">
        <f>[2]Измайлова!T248</f>
        <v>0</v>
      </c>
      <c r="M249" s="18">
        <f>[2]Медиклиник!T248</f>
        <v>0</v>
      </c>
      <c r="N249" s="17">
        <f t="shared" si="50"/>
        <v>0</v>
      </c>
      <c r="O249" s="32"/>
      <c r="P249" s="17">
        <f t="shared" si="51"/>
        <v>0</v>
      </c>
      <c r="Q249" s="23">
        <v>221277.43</v>
      </c>
      <c r="R249" s="22">
        <f t="shared" si="49"/>
        <v>0</v>
      </c>
      <c r="S249" s="22">
        <f t="shared" si="48"/>
        <v>0</v>
      </c>
      <c r="T249" s="22">
        <f t="shared" si="48"/>
        <v>0</v>
      </c>
      <c r="U249" s="22">
        <f t="shared" si="48"/>
        <v>0</v>
      </c>
      <c r="V249" s="22">
        <f t="shared" si="48"/>
        <v>0</v>
      </c>
      <c r="W249" s="22">
        <f t="shared" si="48"/>
        <v>0</v>
      </c>
      <c r="X249" s="22">
        <f t="shared" si="48"/>
        <v>0</v>
      </c>
      <c r="Y249" s="22">
        <f t="shared" si="48"/>
        <v>0</v>
      </c>
      <c r="Z249" s="22">
        <f t="shared" si="47"/>
        <v>0</v>
      </c>
      <c r="AA249" s="22">
        <f t="shared" si="47"/>
        <v>0</v>
      </c>
      <c r="AB249" s="22">
        <f t="shared" si="47"/>
        <v>0</v>
      </c>
      <c r="AC249" s="21">
        <f t="shared" si="52"/>
        <v>0</v>
      </c>
      <c r="AD249" s="33"/>
      <c r="AE249" s="21">
        <f t="shared" si="53"/>
        <v>0</v>
      </c>
    </row>
    <row r="250" spans="1:31" ht="49.5" hidden="1" customHeight="1" x14ac:dyDescent="0.25">
      <c r="A250" s="80"/>
      <c r="B250" s="112"/>
      <c r="C250" s="18">
        <f>'[2]Бурденко_правильно!'!T249</f>
        <v>0</v>
      </c>
      <c r="D250" s="18">
        <f>[2]Филатова!T249</f>
        <v>0</v>
      </c>
      <c r="E250" s="18">
        <f>[2]ООД!T249</f>
        <v>0</v>
      </c>
      <c r="F250" s="18">
        <f>[2]ПООБ!T249</f>
        <v>0</v>
      </c>
      <c r="G250" s="18">
        <f>'[2]КБ №6'!T249</f>
        <v>0</v>
      </c>
      <c r="H250" s="18">
        <f>[2]Кузн.дет.!T249</f>
        <v>0</v>
      </c>
      <c r="I250" s="18">
        <f>[2]СВМП!T249</f>
        <v>0</v>
      </c>
      <c r="J250" s="18">
        <f>[2]РЖД!T249</f>
        <v>0</v>
      </c>
      <c r="K250" s="18">
        <f>[2]Инмед!T249</f>
        <v>0</v>
      </c>
      <c r="L250" s="18">
        <f>[2]Измайлова!T249</f>
        <v>0</v>
      </c>
      <c r="M250" s="18">
        <f>[2]Медиклиник!T249</f>
        <v>0</v>
      </c>
      <c r="N250" s="17">
        <f t="shared" si="50"/>
        <v>0</v>
      </c>
      <c r="O250" s="32"/>
      <c r="P250" s="17">
        <f t="shared" si="51"/>
        <v>0</v>
      </c>
      <c r="Q250" s="23">
        <v>221277.43</v>
      </c>
      <c r="R250" s="22">
        <f t="shared" si="49"/>
        <v>0</v>
      </c>
      <c r="S250" s="22">
        <f t="shared" si="48"/>
        <v>0</v>
      </c>
      <c r="T250" s="22">
        <f t="shared" si="48"/>
        <v>0</v>
      </c>
      <c r="U250" s="22">
        <f t="shared" si="48"/>
        <v>0</v>
      </c>
      <c r="V250" s="22">
        <f t="shared" si="48"/>
        <v>0</v>
      </c>
      <c r="W250" s="22">
        <f t="shared" si="48"/>
        <v>0</v>
      </c>
      <c r="X250" s="22">
        <f t="shared" si="48"/>
        <v>0</v>
      </c>
      <c r="Y250" s="22">
        <f t="shared" si="48"/>
        <v>0</v>
      </c>
      <c r="Z250" s="22">
        <f t="shared" si="47"/>
        <v>0</v>
      </c>
      <c r="AA250" s="22">
        <f t="shared" si="47"/>
        <v>0</v>
      </c>
      <c r="AB250" s="22">
        <f t="shared" si="47"/>
        <v>0</v>
      </c>
      <c r="AC250" s="21">
        <f t="shared" si="52"/>
        <v>0</v>
      </c>
      <c r="AD250" s="33"/>
      <c r="AE250" s="21">
        <f t="shared" si="53"/>
        <v>0</v>
      </c>
    </row>
    <row r="251" spans="1:31" ht="39" hidden="1" customHeight="1" x14ac:dyDescent="0.25">
      <c r="A251" s="80"/>
      <c r="B251" s="112"/>
      <c r="C251" s="18">
        <f>'[2]Бурденко_правильно!'!T250</f>
        <v>0</v>
      </c>
      <c r="D251" s="18">
        <f>[2]Филатова!T250</f>
        <v>0</v>
      </c>
      <c r="E251" s="18">
        <f>[2]ООД!T250</f>
        <v>0</v>
      </c>
      <c r="F251" s="18">
        <f>[2]ПООБ!T250</f>
        <v>0</v>
      </c>
      <c r="G251" s="18">
        <f>'[2]КБ №6'!T250</f>
        <v>0</v>
      </c>
      <c r="H251" s="18">
        <f>[2]Кузн.дет.!T250</f>
        <v>0</v>
      </c>
      <c r="I251" s="18">
        <f>[2]СВМП!T250</f>
        <v>0</v>
      </c>
      <c r="J251" s="18">
        <f>[2]РЖД!T250</f>
        <v>0</v>
      </c>
      <c r="K251" s="18">
        <f>[2]Инмед!T250</f>
        <v>0</v>
      </c>
      <c r="L251" s="18">
        <f>[2]Измайлова!T250</f>
        <v>0</v>
      </c>
      <c r="M251" s="18">
        <f>[2]Медиклиник!T250</f>
        <v>0</v>
      </c>
      <c r="N251" s="17">
        <f t="shared" si="50"/>
        <v>0</v>
      </c>
      <c r="O251" s="32"/>
      <c r="P251" s="17">
        <f t="shared" si="51"/>
        <v>0</v>
      </c>
      <c r="Q251" s="23">
        <v>221277.43</v>
      </c>
      <c r="R251" s="22">
        <f t="shared" si="49"/>
        <v>0</v>
      </c>
      <c r="S251" s="22">
        <f t="shared" si="48"/>
        <v>0</v>
      </c>
      <c r="T251" s="22">
        <f t="shared" si="48"/>
        <v>0</v>
      </c>
      <c r="U251" s="22">
        <f t="shared" si="48"/>
        <v>0</v>
      </c>
      <c r="V251" s="22">
        <f t="shared" si="48"/>
        <v>0</v>
      </c>
      <c r="W251" s="22">
        <f t="shared" si="48"/>
        <v>0</v>
      </c>
      <c r="X251" s="22">
        <f t="shared" si="48"/>
        <v>0</v>
      </c>
      <c r="Y251" s="22">
        <f t="shared" si="48"/>
        <v>0</v>
      </c>
      <c r="Z251" s="22">
        <f t="shared" si="47"/>
        <v>0</v>
      </c>
      <c r="AA251" s="22">
        <f t="shared" si="47"/>
        <v>0</v>
      </c>
      <c r="AB251" s="22">
        <f t="shared" si="47"/>
        <v>0</v>
      </c>
      <c r="AC251" s="21">
        <f t="shared" si="52"/>
        <v>0</v>
      </c>
      <c r="AD251" s="33"/>
      <c r="AE251" s="21">
        <f t="shared" si="53"/>
        <v>0</v>
      </c>
    </row>
    <row r="252" spans="1:31" ht="49.5" hidden="1" customHeight="1" x14ac:dyDescent="0.25">
      <c r="A252" s="80"/>
      <c r="B252" s="112"/>
      <c r="C252" s="18">
        <f>'[2]Бурденко_правильно!'!T251</f>
        <v>0</v>
      </c>
      <c r="D252" s="18">
        <f>[2]Филатова!T251</f>
        <v>0</v>
      </c>
      <c r="E252" s="18">
        <f>[2]ООД!T251</f>
        <v>0</v>
      </c>
      <c r="F252" s="18">
        <f>[2]ПООБ!T251</f>
        <v>0</v>
      </c>
      <c r="G252" s="18">
        <f>'[2]КБ №6'!T251</f>
        <v>0</v>
      </c>
      <c r="H252" s="18">
        <f>[2]Кузн.дет.!T251</f>
        <v>0</v>
      </c>
      <c r="I252" s="18">
        <f>[2]СВМП!T251</f>
        <v>0</v>
      </c>
      <c r="J252" s="18">
        <f>[2]РЖД!T251</f>
        <v>0</v>
      </c>
      <c r="K252" s="18">
        <f>[2]Инмед!T251</f>
        <v>0</v>
      </c>
      <c r="L252" s="18">
        <f>[2]Измайлова!T251</f>
        <v>0</v>
      </c>
      <c r="M252" s="18">
        <f>[2]Медиклиник!T251</f>
        <v>0</v>
      </c>
      <c r="N252" s="17">
        <f t="shared" si="50"/>
        <v>0</v>
      </c>
      <c r="O252" s="32"/>
      <c r="P252" s="17">
        <f t="shared" si="51"/>
        <v>0</v>
      </c>
      <c r="Q252" s="23">
        <v>221277.43</v>
      </c>
      <c r="R252" s="22">
        <f t="shared" si="49"/>
        <v>0</v>
      </c>
      <c r="S252" s="22">
        <f t="shared" si="48"/>
        <v>0</v>
      </c>
      <c r="T252" s="22">
        <f t="shared" si="48"/>
        <v>0</v>
      </c>
      <c r="U252" s="22">
        <f t="shared" si="48"/>
        <v>0</v>
      </c>
      <c r="V252" s="22">
        <f t="shared" si="48"/>
        <v>0</v>
      </c>
      <c r="W252" s="22">
        <f t="shared" si="48"/>
        <v>0</v>
      </c>
      <c r="X252" s="22">
        <f t="shared" si="48"/>
        <v>0</v>
      </c>
      <c r="Y252" s="22">
        <f t="shared" si="48"/>
        <v>0</v>
      </c>
      <c r="Z252" s="22">
        <f t="shared" si="47"/>
        <v>0</v>
      </c>
      <c r="AA252" s="22">
        <f t="shared" si="47"/>
        <v>0</v>
      </c>
      <c r="AB252" s="22">
        <f t="shared" si="47"/>
        <v>0</v>
      </c>
      <c r="AC252" s="21">
        <f t="shared" si="52"/>
        <v>0</v>
      </c>
      <c r="AD252" s="33"/>
      <c r="AE252" s="21">
        <f t="shared" si="53"/>
        <v>0</v>
      </c>
    </row>
    <row r="253" spans="1:31" ht="39" hidden="1" customHeight="1" x14ac:dyDescent="0.25">
      <c r="A253" s="80"/>
      <c r="B253" s="112"/>
      <c r="C253" s="18">
        <f>'[2]Бурденко_правильно!'!T252</f>
        <v>0</v>
      </c>
      <c r="D253" s="18">
        <f>[2]Филатова!T252</f>
        <v>0</v>
      </c>
      <c r="E253" s="18">
        <f>[2]ООД!T252</f>
        <v>0</v>
      </c>
      <c r="F253" s="18">
        <f>[2]ПООБ!T252</f>
        <v>0</v>
      </c>
      <c r="G253" s="18">
        <f>'[2]КБ №6'!T252</f>
        <v>0</v>
      </c>
      <c r="H253" s="18">
        <f>[2]Кузн.дет.!T252</f>
        <v>0</v>
      </c>
      <c r="I253" s="18">
        <f>[2]СВМП!T252</f>
        <v>0</v>
      </c>
      <c r="J253" s="18">
        <f>[2]РЖД!T252</f>
        <v>0</v>
      </c>
      <c r="K253" s="18">
        <f>[2]Инмед!T252</f>
        <v>0</v>
      </c>
      <c r="L253" s="18">
        <f>[2]Измайлова!T252</f>
        <v>0</v>
      </c>
      <c r="M253" s="18">
        <f>[2]Медиклиник!T252</f>
        <v>0</v>
      </c>
      <c r="N253" s="17">
        <f t="shared" si="50"/>
        <v>0</v>
      </c>
      <c r="O253" s="32"/>
      <c r="P253" s="17">
        <f t="shared" si="51"/>
        <v>0</v>
      </c>
      <c r="Q253" s="23">
        <v>221277.43</v>
      </c>
      <c r="R253" s="22">
        <f t="shared" si="49"/>
        <v>0</v>
      </c>
      <c r="S253" s="22">
        <f t="shared" si="48"/>
        <v>0</v>
      </c>
      <c r="T253" s="22">
        <f t="shared" si="48"/>
        <v>0</v>
      </c>
      <c r="U253" s="22">
        <f t="shared" si="48"/>
        <v>0</v>
      </c>
      <c r="V253" s="22">
        <f t="shared" si="48"/>
        <v>0</v>
      </c>
      <c r="W253" s="22">
        <f t="shared" si="48"/>
        <v>0</v>
      </c>
      <c r="X253" s="22">
        <f t="shared" si="48"/>
        <v>0</v>
      </c>
      <c r="Y253" s="22">
        <f t="shared" si="48"/>
        <v>0</v>
      </c>
      <c r="Z253" s="22">
        <f t="shared" si="47"/>
        <v>0</v>
      </c>
      <c r="AA253" s="22">
        <f t="shared" si="47"/>
        <v>0</v>
      </c>
      <c r="AB253" s="22">
        <f t="shared" si="47"/>
        <v>0</v>
      </c>
      <c r="AC253" s="21">
        <f t="shared" si="52"/>
        <v>0</v>
      </c>
      <c r="AD253" s="33"/>
      <c r="AE253" s="21">
        <f t="shared" si="53"/>
        <v>0</v>
      </c>
    </row>
    <row r="254" spans="1:31" ht="39" hidden="1" customHeight="1" x14ac:dyDescent="0.25">
      <c r="A254" s="80"/>
      <c r="B254" s="112"/>
      <c r="C254" s="18">
        <f>'[2]Бурденко_правильно!'!T253</f>
        <v>0</v>
      </c>
      <c r="D254" s="18">
        <f>[2]Филатова!T253</f>
        <v>0</v>
      </c>
      <c r="E254" s="18">
        <f>[2]ООД!T253</f>
        <v>0</v>
      </c>
      <c r="F254" s="18">
        <f>[2]ПООБ!T253</f>
        <v>0</v>
      </c>
      <c r="G254" s="18">
        <f>'[2]КБ №6'!T253</f>
        <v>0</v>
      </c>
      <c r="H254" s="18">
        <f>[2]Кузн.дет.!T253</f>
        <v>0</v>
      </c>
      <c r="I254" s="18">
        <f>[2]СВМП!T253</f>
        <v>0</v>
      </c>
      <c r="J254" s="18">
        <f>[2]РЖД!T253</f>
        <v>0</v>
      </c>
      <c r="K254" s="18">
        <f>[2]Инмед!T253</f>
        <v>0</v>
      </c>
      <c r="L254" s="18">
        <f>[2]Измайлова!T253</f>
        <v>0</v>
      </c>
      <c r="M254" s="18">
        <f>[2]Медиклиник!T253</f>
        <v>0</v>
      </c>
      <c r="N254" s="17">
        <f t="shared" si="50"/>
        <v>0</v>
      </c>
      <c r="O254" s="32"/>
      <c r="P254" s="17">
        <f t="shared" si="51"/>
        <v>0</v>
      </c>
      <c r="Q254" s="23">
        <v>221277.43</v>
      </c>
      <c r="R254" s="22">
        <f t="shared" si="49"/>
        <v>0</v>
      </c>
      <c r="S254" s="22">
        <f t="shared" si="48"/>
        <v>0</v>
      </c>
      <c r="T254" s="22">
        <f t="shared" si="48"/>
        <v>0</v>
      </c>
      <c r="U254" s="22">
        <f t="shared" si="48"/>
        <v>0</v>
      </c>
      <c r="V254" s="22">
        <f t="shared" si="48"/>
        <v>0</v>
      </c>
      <c r="W254" s="22">
        <f t="shared" si="48"/>
        <v>0</v>
      </c>
      <c r="X254" s="22">
        <f t="shared" si="48"/>
        <v>0</v>
      </c>
      <c r="Y254" s="22">
        <f t="shared" si="48"/>
        <v>0</v>
      </c>
      <c r="Z254" s="22">
        <f t="shared" si="47"/>
        <v>0</v>
      </c>
      <c r="AA254" s="22">
        <f t="shared" si="47"/>
        <v>0</v>
      </c>
      <c r="AB254" s="22">
        <f t="shared" si="47"/>
        <v>0</v>
      </c>
      <c r="AC254" s="21">
        <f t="shared" si="52"/>
        <v>0</v>
      </c>
      <c r="AD254" s="33"/>
      <c r="AE254" s="21">
        <f t="shared" si="53"/>
        <v>0</v>
      </c>
    </row>
    <row r="255" spans="1:31" ht="39" hidden="1" customHeight="1" x14ac:dyDescent="0.25">
      <c r="A255" s="80"/>
      <c r="B255" s="112"/>
      <c r="C255" s="18">
        <f>'[2]Бурденко_правильно!'!T254</f>
        <v>0</v>
      </c>
      <c r="D255" s="18">
        <f>[2]Филатова!T254</f>
        <v>0</v>
      </c>
      <c r="E255" s="18">
        <f>[2]ООД!T254</f>
        <v>0</v>
      </c>
      <c r="F255" s="18">
        <f>[2]ПООБ!T254</f>
        <v>0</v>
      </c>
      <c r="G255" s="18">
        <f>'[2]КБ №6'!T254</f>
        <v>0</v>
      </c>
      <c r="H255" s="18">
        <f>[2]Кузн.дет.!T254</f>
        <v>0</v>
      </c>
      <c r="I255" s="18">
        <f>[2]СВМП!T254</f>
        <v>0</v>
      </c>
      <c r="J255" s="18">
        <f>[2]РЖД!T254</f>
        <v>0</v>
      </c>
      <c r="K255" s="18">
        <f>[2]Инмед!T254</f>
        <v>0</v>
      </c>
      <c r="L255" s="18">
        <f>[2]Измайлова!T254</f>
        <v>0</v>
      </c>
      <c r="M255" s="18">
        <f>[2]Медиклиник!T254</f>
        <v>0</v>
      </c>
      <c r="N255" s="17">
        <f t="shared" si="50"/>
        <v>0</v>
      </c>
      <c r="O255" s="32"/>
      <c r="P255" s="17">
        <f t="shared" si="51"/>
        <v>0</v>
      </c>
      <c r="Q255" s="23">
        <v>221277.43</v>
      </c>
      <c r="R255" s="22">
        <f t="shared" si="49"/>
        <v>0</v>
      </c>
      <c r="S255" s="22">
        <f t="shared" si="48"/>
        <v>0</v>
      </c>
      <c r="T255" s="22">
        <f t="shared" si="48"/>
        <v>0</v>
      </c>
      <c r="U255" s="22">
        <f t="shared" si="48"/>
        <v>0</v>
      </c>
      <c r="V255" s="22">
        <f t="shared" si="48"/>
        <v>0</v>
      </c>
      <c r="W255" s="22">
        <f t="shared" si="48"/>
        <v>0</v>
      </c>
      <c r="X255" s="22">
        <f t="shared" si="48"/>
        <v>0</v>
      </c>
      <c r="Y255" s="22">
        <f t="shared" si="48"/>
        <v>0</v>
      </c>
      <c r="Z255" s="22">
        <f t="shared" si="47"/>
        <v>0</v>
      </c>
      <c r="AA255" s="22">
        <f t="shared" si="47"/>
        <v>0</v>
      </c>
      <c r="AB255" s="22">
        <f t="shared" si="47"/>
        <v>0</v>
      </c>
      <c r="AC255" s="21">
        <f t="shared" si="52"/>
        <v>0</v>
      </c>
      <c r="AD255" s="33"/>
      <c r="AE255" s="21">
        <f t="shared" si="53"/>
        <v>0</v>
      </c>
    </row>
    <row r="256" spans="1:31" ht="49.5" hidden="1" customHeight="1" x14ac:dyDescent="0.25">
      <c r="A256" s="80"/>
      <c r="B256" s="112"/>
      <c r="C256" s="18">
        <f>'[2]Бурденко_правильно!'!T255</f>
        <v>0</v>
      </c>
      <c r="D256" s="18">
        <f>[2]Филатова!T255</f>
        <v>0</v>
      </c>
      <c r="E256" s="18">
        <f>[2]ООД!T255</f>
        <v>0</v>
      </c>
      <c r="F256" s="18">
        <f>[2]ПООБ!T255</f>
        <v>0</v>
      </c>
      <c r="G256" s="18">
        <f>'[2]КБ №6'!T255</f>
        <v>0</v>
      </c>
      <c r="H256" s="18">
        <f>[2]Кузн.дет.!T255</f>
        <v>0</v>
      </c>
      <c r="I256" s="18">
        <f>[2]СВМП!T255</f>
        <v>0</v>
      </c>
      <c r="J256" s="18">
        <f>[2]РЖД!T255</f>
        <v>0</v>
      </c>
      <c r="K256" s="18">
        <f>[2]Инмед!T255</f>
        <v>0</v>
      </c>
      <c r="L256" s="18">
        <f>[2]Измайлова!T255</f>
        <v>0</v>
      </c>
      <c r="M256" s="18">
        <f>[2]Медиклиник!T255</f>
        <v>0</v>
      </c>
      <c r="N256" s="17">
        <f t="shared" si="50"/>
        <v>0</v>
      </c>
      <c r="O256" s="32"/>
      <c r="P256" s="17">
        <f t="shared" si="51"/>
        <v>0</v>
      </c>
      <c r="Q256" s="23">
        <v>221277.43</v>
      </c>
      <c r="R256" s="22">
        <f t="shared" si="49"/>
        <v>0</v>
      </c>
      <c r="S256" s="22">
        <f t="shared" si="48"/>
        <v>0</v>
      </c>
      <c r="T256" s="22">
        <f t="shared" si="48"/>
        <v>0</v>
      </c>
      <c r="U256" s="22">
        <f t="shared" si="48"/>
        <v>0</v>
      </c>
      <c r="V256" s="22">
        <f t="shared" si="48"/>
        <v>0</v>
      </c>
      <c r="W256" s="22">
        <f t="shared" si="48"/>
        <v>0</v>
      </c>
      <c r="X256" s="22">
        <f t="shared" si="48"/>
        <v>0</v>
      </c>
      <c r="Y256" s="22">
        <f t="shared" si="48"/>
        <v>0</v>
      </c>
      <c r="Z256" s="22">
        <f t="shared" si="47"/>
        <v>0</v>
      </c>
      <c r="AA256" s="22">
        <f t="shared" si="47"/>
        <v>0</v>
      </c>
      <c r="AB256" s="22">
        <f t="shared" si="47"/>
        <v>0</v>
      </c>
      <c r="AC256" s="21">
        <f t="shared" si="52"/>
        <v>0</v>
      </c>
      <c r="AD256" s="33"/>
      <c r="AE256" s="21">
        <f t="shared" si="53"/>
        <v>0</v>
      </c>
    </row>
    <row r="257" spans="1:31" ht="27.75" hidden="1" customHeight="1" x14ac:dyDescent="0.25">
      <c r="A257" s="80"/>
      <c r="B257" s="112"/>
      <c r="C257" s="18">
        <f>'[2]Бурденко_правильно!'!T256</f>
        <v>0</v>
      </c>
      <c r="D257" s="18">
        <f>[2]Филатова!T256</f>
        <v>0</v>
      </c>
      <c r="E257" s="18">
        <f>[2]ООД!T256</f>
        <v>0</v>
      </c>
      <c r="F257" s="18">
        <f>[2]ПООБ!T256</f>
        <v>0</v>
      </c>
      <c r="G257" s="18">
        <f>'[2]КБ №6'!T256</f>
        <v>0</v>
      </c>
      <c r="H257" s="18">
        <f>[2]Кузн.дет.!T256</f>
        <v>0</v>
      </c>
      <c r="I257" s="18">
        <f>[2]СВМП!T256</f>
        <v>0</v>
      </c>
      <c r="J257" s="18">
        <f>[2]РЖД!T256</f>
        <v>0</v>
      </c>
      <c r="K257" s="18">
        <f>[2]Инмед!T256</f>
        <v>0</v>
      </c>
      <c r="L257" s="18">
        <f>[2]Измайлова!T256</f>
        <v>0</v>
      </c>
      <c r="M257" s="18">
        <f>[2]Медиклиник!T256</f>
        <v>0</v>
      </c>
      <c r="N257" s="17">
        <f t="shared" si="50"/>
        <v>0</v>
      </c>
      <c r="O257" s="32"/>
      <c r="P257" s="17">
        <f t="shared" si="51"/>
        <v>0</v>
      </c>
      <c r="Q257" s="23">
        <v>221277.43</v>
      </c>
      <c r="R257" s="22">
        <f t="shared" si="49"/>
        <v>0</v>
      </c>
      <c r="S257" s="22">
        <f t="shared" si="48"/>
        <v>0</v>
      </c>
      <c r="T257" s="22">
        <f t="shared" si="48"/>
        <v>0</v>
      </c>
      <c r="U257" s="22">
        <f t="shared" si="48"/>
        <v>0</v>
      </c>
      <c r="V257" s="22">
        <f t="shared" si="48"/>
        <v>0</v>
      </c>
      <c r="W257" s="22">
        <f t="shared" si="48"/>
        <v>0</v>
      </c>
      <c r="X257" s="22">
        <f t="shared" si="48"/>
        <v>0</v>
      </c>
      <c r="Y257" s="22">
        <f t="shared" si="48"/>
        <v>0</v>
      </c>
      <c r="Z257" s="22">
        <f t="shared" si="47"/>
        <v>0</v>
      </c>
      <c r="AA257" s="22">
        <f t="shared" si="47"/>
        <v>0</v>
      </c>
      <c r="AB257" s="22">
        <f t="shared" si="47"/>
        <v>0</v>
      </c>
      <c r="AC257" s="21">
        <f t="shared" si="52"/>
        <v>0</v>
      </c>
      <c r="AD257" s="33"/>
      <c r="AE257" s="21">
        <f t="shared" si="53"/>
        <v>0</v>
      </c>
    </row>
    <row r="258" spans="1:31" ht="27.75" hidden="1" customHeight="1" x14ac:dyDescent="0.25">
      <c r="A258" s="80"/>
      <c r="B258" s="112"/>
      <c r="C258" s="18">
        <f>'[2]Бурденко_правильно!'!T257</f>
        <v>0</v>
      </c>
      <c r="D258" s="18">
        <f>[2]Филатова!T257</f>
        <v>0</v>
      </c>
      <c r="E258" s="18">
        <f>[2]ООД!T257</f>
        <v>0</v>
      </c>
      <c r="F258" s="18">
        <f>[2]ПООБ!T257</f>
        <v>0</v>
      </c>
      <c r="G258" s="18">
        <f>'[2]КБ №6'!T257</f>
        <v>0</v>
      </c>
      <c r="H258" s="18">
        <f>[2]Кузн.дет.!T257</f>
        <v>0</v>
      </c>
      <c r="I258" s="18">
        <f>[2]СВМП!T257</f>
        <v>0</v>
      </c>
      <c r="J258" s="18">
        <f>[2]РЖД!T257</f>
        <v>0</v>
      </c>
      <c r="K258" s="18">
        <f>[2]Инмед!T257</f>
        <v>0</v>
      </c>
      <c r="L258" s="18">
        <f>[2]Измайлова!T257</f>
        <v>0</v>
      </c>
      <c r="M258" s="18">
        <f>[2]Медиклиник!T257</f>
        <v>0</v>
      </c>
      <c r="N258" s="17">
        <f t="shared" si="50"/>
        <v>0</v>
      </c>
      <c r="O258" s="32"/>
      <c r="P258" s="17">
        <f t="shared" si="51"/>
        <v>0</v>
      </c>
      <c r="Q258" s="23">
        <v>221277.43</v>
      </c>
      <c r="R258" s="22">
        <f t="shared" si="49"/>
        <v>0</v>
      </c>
      <c r="S258" s="22">
        <f t="shared" si="48"/>
        <v>0</v>
      </c>
      <c r="T258" s="22">
        <f t="shared" si="48"/>
        <v>0</v>
      </c>
      <c r="U258" s="22">
        <f t="shared" si="48"/>
        <v>0</v>
      </c>
      <c r="V258" s="22">
        <f t="shared" si="48"/>
        <v>0</v>
      </c>
      <c r="W258" s="22">
        <f t="shared" si="48"/>
        <v>0</v>
      </c>
      <c r="X258" s="22">
        <f t="shared" si="48"/>
        <v>0</v>
      </c>
      <c r="Y258" s="22">
        <f t="shared" si="48"/>
        <v>0</v>
      </c>
      <c r="Z258" s="22">
        <f t="shared" si="48"/>
        <v>0</v>
      </c>
      <c r="AA258" s="22">
        <f t="shared" si="48"/>
        <v>0</v>
      </c>
      <c r="AB258" s="22">
        <f t="shared" si="48"/>
        <v>0</v>
      </c>
      <c r="AC258" s="21">
        <f t="shared" si="52"/>
        <v>0</v>
      </c>
      <c r="AD258" s="33"/>
      <c r="AE258" s="21">
        <f t="shared" si="53"/>
        <v>0</v>
      </c>
    </row>
    <row r="259" spans="1:31" ht="27.75" hidden="1" customHeight="1" x14ac:dyDescent="0.25">
      <c r="A259" s="80"/>
      <c r="B259" s="112"/>
      <c r="C259" s="18">
        <f>'[2]Бурденко_правильно!'!T258</f>
        <v>0</v>
      </c>
      <c r="D259" s="18">
        <f>[2]Филатова!T258</f>
        <v>0</v>
      </c>
      <c r="E259" s="18">
        <f>[2]ООД!T258</f>
        <v>0</v>
      </c>
      <c r="F259" s="18">
        <f>[2]ПООБ!T258</f>
        <v>0</v>
      </c>
      <c r="G259" s="18">
        <f>'[2]КБ №6'!T258</f>
        <v>0</v>
      </c>
      <c r="H259" s="18">
        <f>[2]Кузн.дет.!T258</f>
        <v>0</v>
      </c>
      <c r="I259" s="18">
        <f>[2]СВМП!T258</f>
        <v>0</v>
      </c>
      <c r="J259" s="18">
        <f>[2]РЖД!T258</f>
        <v>0</v>
      </c>
      <c r="K259" s="18">
        <f>[2]Инмед!T258</f>
        <v>0</v>
      </c>
      <c r="L259" s="18">
        <f>[2]Измайлова!T258</f>
        <v>0</v>
      </c>
      <c r="M259" s="18">
        <f>[2]Медиклиник!T258</f>
        <v>0</v>
      </c>
      <c r="N259" s="17">
        <f t="shared" si="50"/>
        <v>0</v>
      </c>
      <c r="O259" s="32"/>
      <c r="P259" s="17">
        <f t="shared" si="51"/>
        <v>0</v>
      </c>
      <c r="Q259" s="23">
        <v>221277.43</v>
      </c>
      <c r="R259" s="22">
        <f t="shared" si="49"/>
        <v>0</v>
      </c>
      <c r="S259" s="22">
        <f t="shared" si="49"/>
        <v>0</v>
      </c>
      <c r="T259" s="22">
        <f t="shared" si="49"/>
        <v>0</v>
      </c>
      <c r="U259" s="22">
        <f t="shared" si="49"/>
        <v>0</v>
      </c>
      <c r="V259" s="22">
        <f t="shared" si="49"/>
        <v>0</v>
      </c>
      <c r="W259" s="22">
        <f t="shared" si="49"/>
        <v>0</v>
      </c>
      <c r="X259" s="22">
        <f t="shared" si="49"/>
        <v>0</v>
      </c>
      <c r="Y259" s="22">
        <f t="shared" si="49"/>
        <v>0</v>
      </c>
      <c r="Z259" s="22">
        <f t="shared" si="49"/>
        <v>0</v>
      </c>
      <c r="AA259" s="22">
        <f t="shared" si="49"/>
        <v>0</v>
      </c>
      <c r="AB259" s="22">
        <f t="shared" si="49"/>
        <v>0</v>
      </c>
      <c r="AC259" s="21">
        <f t="shared" si="52"/>
        <v>0</v>
      </c>
      <c r="AD259" s="33"/>
      <c r="AE259" s="21">
        <f t="shared" si="53"/>
        <v>0</v>
      </c>
    </row>
    <row r="260" spans="1:31" ht="27.75" hidden="1" customHeight="1" x14ac:dyDescent="0.25">
      <c r="A260" s="80"/>
      <c r="B260" s="112"/>
      <c r="C260" s="18">
        <f>'[2]Бурденко_правильно!'!T259</f>
        <v>0</v>
      </c>
      <c r="D260" s="18">
        <f>[2]Филатова!T259</f>
        <v>0</v>
      </c>
      <c r="E260" s="18">
        <f>[2]ООД!T259</f>
        <v>0</v>
      </c>
      <c r="F260" s="18">
        <f>[2]ПООБ!T259</f>
        <v>0</v>
      </c>
      <c r="G260" s="18">
        <f>'[2]КБ №6'!T259</f>
        <v>0</v>
      </c>
      <c r="H260" s="18">
        <f>[2]Кузн.дет.!T259</f>
        <v>0</v>
      </c>
      <c r="I260" s="18">
        <f>[2]СВМП!T259</f>
        <v>0</v>
      </c>
      <c r="J260" s="18">
        <f>[2]РЖД!T259</f>
        <v>0</v>
      </c>
      <c r="K260" s="18">
        <f>[2]Инмед!T259</f>
        <v>0</v>
      </c>
      <c r="L260" s="18">
        <f>[2]Измайлова!T259</f>
        <v>0</v>
      </c>
      <c r="M260" s="18">
        <f>[2]Медиклиник!T259</f>
        <v>0</v>
      </c>
      <c r="N260" s="17">
        <f t="shared" si="50"/>
        <v>0</v>
      </c>
      <c r="O260" s="32"/>
      <c r="P260" s="17">
        <f t="shared" si="51"/>
        <v>0</v>
      </c>
      <c r="Q260" s="23">
        <v>221277.43</v>
      </c>
      <c r="R260" s="22">
        <f t="shared" ref="R260:AB282" si="54">ROUND(C260*$Q260,2)</f>
        <v>0</v>
      </c>
      <c r="S260" s="22">
        <f t="shared" si="54"/>
        <v>0</v>
      </c>
      <c r="T260" s="22">
        <f t="shared" si="54"/>
        <v>0</v>
      </c>
      <c r="U260" s="22">
        <f t="shared" si="54"/>
        <v>0</v>
      </c>
      <c r="V260" s="22">
        <f t="shared" si="54"/>
        <v>0</v>
      </c>
      <c r="W260" s="22">
        <f t="shared" si="54"/>
        <v>0</v>
      </c>
      <c r="X260" s="22">
        <f t="shared" si="54"/>
        <v>0</v>
      </c>
      <c r="Y260" s="22">
        <f t="shared" si="54"/>
        <v>0</v>
      </c>
      <c r="Z260" s="22">
        <f t="shared" si="54"/>
        <v>0</v>
      </c>
      <c r="AA260" s="22">
        <f t="shared" si="54"/>
        <v>0</v>
      </c>
      <c r="AB260" s="22">
        <f t="shared" si="54"/>
        <v>0</v>
      </c>
      <c r="AC260" s="21">
        <f t="shared" si="52"/>
        <v>0</v>
      </c>
      <c r="AD260" s="33"/>
      <c r="AE260" s="21">
        <f t="shared" si="53"/>
        <v>0</v>
      </c>
    </row>
    <row r="261" spans="1:31" ht="27.75" hidden="1" customHeight="1" x14ac:dyDescent="0.25">
      <c r="A261" s="80"/>
      <c r="B261" s="112"/>
      <c r="C261" s="18">
        <f>'[2]Бурденко_правильно!'!T260</f>
        <v>0</v>
      </c>
      <c r="D261" s="18">
        <f>[2]Филатова!T260</f>
        <v>0</v>
      </c>
      <c r="E261" s="18">
        <f>[2]ООД!T260</f>
        <v>0</v>
      </c>
      <c r="F261" s="18">
        <f>[2]ПООБ!T260</f>
        <v>0</v>
      </c>
      <c r="G261" s="18">
        <f>'[2]КБ №6'!T260</f>
        <v>0</v>
      </c>
      <c r="H261" s="18">
        <f>[2]Кузн.дет.!T260</f>
        <v>0</v>
      </c>
      <c r="I261" s="18">
        <f>[2]СВМП!T260</f>
        <v>0</v>
      </c>
      <c r="J261" s="18">
        <f>[2]РЖД!T260</f>
        <v>0</v>
      </c>
      <c r="K261" s="18">
        <f>[2]Инмед!T260</f>
        <v>0</v>
      </c>
      <c r="L261" s="18">
        <f>[2]Измайлова!T260</f>
        <v>0</v>
      </c>
      <c r="M261" s="18">
        <f>[2]Медиклиник!T260</f>
        <v>0</v>
      </c>
      <c r="N261" s="17">
        <f t="shared" si="50"/>
        <v>0</v>
      </c>
      <c r="O261" s="32"/>
      <c r="P261" s="17">
        <f t="shared" si="51"/>
        <v>0</v>
      </c>
      <c r="Q261" s="23">
        <v>221277.43</v>
      </c>
      <c r="R261" s="22">
        <f t="shared" si="54"/>
        <v>0</v>
      </c>
      <c r="S261" s="22">
        <f t="shared" si="54"/>
        <v>0</v>
      </c>
      <c r="T261" s="22">
        <f t="shared" si="54"/>
        <v>0</v>
      </c>
      <c r="U261" s="22">
        <f t="shared" si="54"/>
        <v>0</v>
      </c>
      <c r="V261" s="22">
        <f t="shared" si="54"/>
        <v>0</v>
      </c>
      <c r="W261" s="22">
        <f t="shared" si="54"/>
        <v>0</v>
      </c>
      <c r="X261" s="22">
        <f t="shared" si="54"/>
        <v>0</v>
      </c>
      <c r="Y261" s="22">
        <f t="shared" si="54"/>
        <v>0</v>
      </c>
      <c r="Z261" s="22">
        <f t="shared" si="54"/>
        <v>0</v>
      </c>
      <c r="AA261" s="22">
        <f t="shared" si="54"/>
        <v>0</v>
      </c>
      <c r="AB261" s="22">
        <f t="shared" si="54"/>
        <v>0</v>
      </c>
      <c r="AC261" s="21">
        <f t="shared" si="52"/>
        <v>0</v>
      </c>
      <c r="AD261" s="33"/>
      <c r="AE261" s="21">
        <f t="shared" si="53"/>
        <v>0</v>
      </c>
    </row>
    <row r="262" spans="1:31" ht="27.75" hidden="1" customHeight="1" x14ac:dyDescent="0.25">
      <c r="A262" s="80"/>
      <c r="B262" s="112"/>
      <c r="C262" s="18">
        <f>'[2]Бурденко_правильно!'!T261</f>
        <v>0</v>
      </c>
      <c r="D262" s="18">
        <f>[2]Филатова!T261</f>
        <v>0</v>
      </c>
      <c r="E262" s="18">
        <f>[2]ООД!T261</f>
        <v>0</v>
      </c>
      <c r="F262" s="18">
        <f>[2]ПООБ!T261</f>
        <v>0</v>
      </c>
      <c r="G262" s="18">
        <f>'[2]КБ №6'!T261</f>
        <v>0</v>
      </c>
      <c r="H262" s="18">
        <f>[2]Кузн.дет.!T261</f>
        <v>0</v>
      </c>
      <c r="I262" s="18">
        <f>[2]СВМП!T261</f>
        <v>0</v>
      </c>
      <c r="J262" s="18">
        <f>[2]РЖД!T261</f>
        <v>0</v>
      </c>
      <c r="K262" s="18">
        <f>[2]Инмед!T261</f>
        <v>0</v>
      </c>
      <c r="L262" s="18">
        <f>[2]Измайлова!T261</f>
        <v>0</v>
      </c>
      <c r="M262" s="18">
        <f>[2]Медиклиник!T261</f>
        <v>0</v>
      </c>
      <c r="N262" s="17">
        <f t="shared" si="50"/>
        <v>0</v>
      </c>
      <c r="O262" s="32"/>
      <c r="P262" s="17">
        <f t="shared" si="51"/>
        <v>0</v>
      </c>
      <c r="Q262" s="23">
        <v>221277.43</v>
      </c>
      <c r="R262" s="22">
        <f t="shared" si="54"/>
        <v>0</v>
      </c>
      <c r="S262" s="22">
        <f t="shared" si="54"/>
        <v>0</v>
      </c>
      <c r="T262" s="22">
        <f t="shared" si="54"/>
        <v>0</v>
      </c>
      <c r="U262" s="22">
        <f t="shared" si="54"/>
        <v>0</v>
      </c>
      <c r="V262" s="22">
        <f t="shared" si="54"/>
        <v>0</v>
      </c>
      <c r="W262" s="22">
        <f t="shared" si="54"/>
        <v>0</v>
      </c>
      <c r="X262" s="22">
        <f t="shared" si="54"/>
        <v>0</v>
      </c>
      <c r="Y262" s="22">
        <f t="shared" si="54"/>
        <v>0</v>
      </c>
      <c r="Z262" s="22">
        <f t="shared" si="54"/>
        <v>0</v>
      </c>
      <c r="AA262" s="22">
        <f t="shared" si="54"/>
        <v>0</v>
      </c>
      <c r="AB262" s="22">
        <f t="shared" si="54"/>
        <v>0</v>
      </c>
      <c r="AC262" s="21">
        <f t="shared" si="52"/>
        <v>0</v>
      </c>
      <c r="AD262" s="33"/>
      <c r="AE262" s="21">
        <f t="shared" si="53"/>
        <v>0</v>
      </c>
    </row>
    <row r="263" spans="1:31" ht="27.75" hidden="1" customHeight="1" x14ac:dyDescent="0.25">
      <c r="A263" s="80"/>
      <c r="B263" s="112"/>
      <c r="C263" s="18">
        <f>'[2]Бурденко_правильно!'!T262</f>
        <v>0</v>
      </c>
      <c r="D263" s="18">
        <f>[2]Филатова!T262</f>
        <v>0</v>
      </c>
      <c r="E263" s="18">
        <f>[2]ООД!T262</f>
        <v>0</v>
      </c>
      <c r="F263" s="18">
        <f>[2]ПООБ!T262</f>
        <v>0</v>
      </c>
      <c r="G263" s="18">
        <f>'[2]КБ №6'!T262</f>
        <v>0</v>
      </c>
      <c r="H263" s="18">
        <f>[2]Кузн.дет.!T262</f>
        <v>0</v>
      </c>
      <c r="I263" s="18">
        <f>[2]СВМП!T262</f>
        <v>0</v>
      </c>
      <c r="J263" s="18">
        <f>[2]РЖД!T262</f>
        <v>0</v>
      </c>
      <c r="K263" s="18">
        <f>[2]Инмед!T262</f>
        <v>0</v>
      </c>
      <c r="L263" s="18">
        <f>[2]Измайлова!T262</f>
        <v>0</v>
      </c>
      <c r="M263" s="18">
        <f>[2]Медиклиник!T262</f>
        <v>0</v>
      </c>
      <c r="N263" s="17">
        <f t="shared" si="50"/>
        <v>0</v>
      </c>
      <c r="O263" s="32"/>
      <c r="P263" s="17">
        <f t="shared" si="51"/>
        <v>0</v>
      </c>
      <c r="Q263" s="23">
        <v>221277.43</v>
      </c>
      <c r="R263" s="22">
        <f t="shared" si="54"/>
        <v>0</v>
      </c>
      <c r="S263" s="22">
        <f t="shared" si="54"/>
        <v>0</v>
      </c>
      <c r="T263" s="22">
        <f t="shared" si="54"/>
        <v>0</v>
      </c>
      <c r="U263" s="22">
        <f t="shared" si="54"/>
        <v>0</v>
      </c>
      <c r="V263" s="22">
        <f t="shared" si="54"/>
        <v>0</v>
      </c>
      <c r="W263" s="22">
        <f t="shared" si="54"/>
        <v>0</v>
      </c>
      <c r="X263" s="22">
        <f t="shared" si="54"/>
        <v>0</v>
      </c>
      <c r="Y263" s="22">
        <f t="shared" si="54"/>
        <v>0</v>
      </c>
      <c r="Z263" s="22">
        <f t="shared" si="54"/>
        <v>0</v>
      </c>
      <c r="AA263" s="22">
        <f t="shared" si="54"/>
        <v>0</v>
      </c>
      <c r="AB263" s="22">
        <f t="shared" si="54"/>
        <v>0</v>
      </c>
      <c r="AC263" s="21">
        <f t="shared" si="52"/>
        <v>0</v>
      </c>
      <c r="AD263" s="33"/>
      <c r="AE263" s="21">
        <f t="shared" si="53"/>
        <v>0</v>
      </c>
    </row>
    <row r="264" spans="1:31" ht="27.75" hidden="1" customHeight="1" x14ac:dyDescent="0.25">
      <c r="A264" s="80"/>
      <c r="B264" s="112"/>
      <c r="C264" s="18">
        <f>'[2]Бурденко_правильно!'!T263</f>
        <v>0</v>
      </c>
      <c r="D264" s="18">
        <f>[2]Филатова!T263</f>
        <v>0</v>
      </c>
      <c r="E264" s="18">
        <f>[2]ООД!T263</f>
        <v>0</v>
      </c>
      <c r="F264" s="18">
        <f>[2]ПООБ!T263</f>
        <v>0</v>
      </c>
      <c r="G264" s="18">
        <f>'[2]КБ №6'!T263</f>
        <v>0</v>
      </c>
      <c r="H264" s="18">
        <f>[2]Кузн.дет.!T263</f>
        <v>0</v>
      </c>
      <c r="I264" s="18">
        <f>[2]СВМП!T263</f>
        <v>0</v>
      </c>
      <c r="J264" s="18">
        <f>[2]РЖД!T263</f>
        <v>0</v>
      </c>
      <c r="K264" s="18">
        <f>[2]Инмед!T263</f>
        <v>0</v>
      </c>
      <c r="L264" s="18">
        <f>[2]Измайлова!T263</f>
        <v>0</v>
      </c>
      <c r="M264" s="18">
        <f>[2]Медиклиник!T263</f>
        <v>0</v>
      </c>
      <c r="N264" s="17">
        <f t="shared" si="50"/>
        <v>0</v>
      </c>
      <c r="O264" s="32"/>
      <c r="P264" s="17">
        <f t="shared" si="51"/>
        <v>0</v>
      </c>
      <c r="Q264" s="23">
        <v>221277.43</v>
      </c>
      <c r="R264" s="22">
        <f t="shared" si="54"/>
        <v>0</v>
      </c>
      <c r="S264" s="22">
        <f t="shared" si="54"/>
        <v>0</v>
      </c>
      <c r="T264" s="22">
        <f t="shared" si="54"/>
        <v>0</v>
      </c>
      <c r="U264" s="22">
        <f t="shared" si="54"/>
        <v>0</v>
      </c>
      <c r="V264" s="22">
        <f t="shared" si="54"/>
        <v>0</v>
      </c>
      <c r="W264" s="22">
        <f t="shared" si="54"/>
        <v>0</v>
      </c>
      <c r="X264" s="22">
        <f t="shared" si="54"/>
        <v>0</v>
      </c>
      <c r="Y264" s="22">
        <f t="shared" si="54"/>
        <v>0</v>
      </c>
      <c r="Z264" s="22">
        <f t="shared" si="54"/>
        <v>0</v>
      </c>
      <c r="AA264" s="22">
        <f t="shared" si="54"/>
        <v>0</v>
      </c>
      <c r="AB264" s="22">
        <f t="shared" si="54"/>
        <v>0</v>
      </c>
      <c r="AC264" s="21">
        <f t="shared" si="52"/>
        <v>0</v>
      </c>
      <c r="AD264" s="33"/>
      <c r="AE264" s="21">
        <f t="shared" si="53"/>
        <v>0</v>
      </c>
    </row>
    <row r="265" spans="1:31" ht="27.75" hidden="1" customHeight="1" x14ac:dyDescent="0.25">
      <c r="A265" s="80"/>
      <c r="B265" s="112"/>
      <c r="C265" s="18">
        <f>'[2]Бурденко_правильно!'!T264</f>
        <v>0</v>
      </c>
      <c r="D265" s="18">
        <f>[2]Филатова!T264</f>
        <v>0</v>
      </c>
      <c r="E265" s="18">
        <f>[2]ООД!T264</f>
        <v>0</v>
      </c>
      <c r="F265" s="18">
        <f>[2]ПООБ!T264</f>
        <v>0</v>
      </c>
      <c r="G265" s="18">
        <f>'[2]КБ №6'!T264</f>
        <v>0</v>
      </c>
      <c r="H265" s="18">
        <f>[2]Кузн.дет.!T264</f>
        <v>0</v>
      </c>
      <c r="I265" s="18">
        <f>[2]СВМП!T264</f>
        <v>0</v>
      </c>
      <c r="J265" s="18">
        <f>[2]РЖД!T264</f>
        <v>0</v>
      </c>
      <c r="K265" s="18">
        <f>[2]Инмед!T264</f>
        <v>0</v>
      </c>
      <c r="L265" s="18">
        <f>[2]Измайлова!T264</f>
        <v>0</v>
      </c>
      <c r="M265" s="18">
        <f>[2]Медиклиник!T264</f>
        <v>0</v>
      </c>
      <c r="N265" s="17">
        <f t="shared" si="50"/>
        <v>0</v>
      </c>
      <c r="O265" s="32"/>
      <c r="P265" s="17">
        <f t="shared" si="51"/>
        <v>0</v>
      </c>
      <c r="Q265" s="23">
        <v>221277.43</v>
      </c>
      <c r="R265" s="22">
        <f t="shared" si="54"/>
        <v>0</v>
      </c>
      <c r="S265" s="22">
        <f t="shared" si="54"/>
        <v>0</v>
      </c>
      <c r="T265" s="22">
        <f t="shared" si="54"/>
        <v>0</v>
      </c>
      <c r="U265" s="22">
        <f t="shared" si="54"/>
        <v>0</v>
      </c>
      <c r="V265" s="22">
        <f t="shared" si="54"/>
        <v>0</v>
      </c>
      <c r="W265" s="22">
        <f t="shared" si="54"/>
        <v>0</v>
      </c>
      <c r="X265" s="22">
        <f t="shared" si="54"/>
        <v>0</v>
      </c>
      <c r="Y265" s="22">
        <f t="shared" si="54"/>
        <v>0</v>
      </c>
      <c r="Z265" s="22">
        <f t="shared" si="54"/>
        <v>0</v>
      </c>
      <c r="AA265" s="22">
        <f t="shared" si="54"/>
        <v>0</v>
      </c>
      <c r="AB265" s="22">
        <f t="shared" si="54"/>
        <v>0</v>
      </c>
      <c r="AC265" s="21">
        <f t="shared" si="52"/>
        <v>0</v>
      </c>
      <c r="AD265" s="33"/>
      <c r="AE265" s="21">
        <f t="shared" si="53"/>
        <v>0</v>
      </c>
    </row>
    <row r="266" spans="1:31" ht="27.75" hidden="1" customHeight="1" x14ac:dyDescent="0.25">
      <c r="A266" s="80"/>
      <c r="B266" s="112"/>
      <c r="C266" s="18">
        <f>'[2]Бурденко_правильно!'!T265</f>
        <v>0</v>
      </c>
      <c r="D266" s="18">
        <f>[2]Филатова!T265</f>
        <v>0</v>
      </c>
      <c r="E266" s="18">
        <f>[2]ООД!T265</f>
        <v>0</v>
      </c>
      <c r="F266" s="18">
        <f>[2]ПООБ!T265</f>
        <v>0</v>
      </c>
      <c r="G266" s="18">
        <f>'[2]КБ №6'!T265</f>
        <v>0</v>
      </c>
      <c r="H266" s="18">
        <f>[2]Кузн.дет.!T265</f>
        <v>0</v>
      </c>
      <c r="I266" s="18">
        <f>[2]СВМП!T265</f>
        <v>0</v>
      </c>
      <c r="J266" s="18">
        <f>[2]РЖД!T265</f>
        <v>0</v>
      </c>
      <c r="K266" s="18">
        <f>[2]Инмед!T265</f>
        <v>0</v>
      </c>
      <c r="L266" s="18">
        <f>[2]Измайлова!T265</f>
        <v>0</v>
      </c>
      <c r="M266" s="18">
        <f>[2]Медиклиник!T265</f>
        <v>0</v>
      </c>
      <c r="N266" s="17">
        <f t="shared" si="50"/>
        <v>0</v>
      </c>
      <c r="O266" s="32"/>
      <c r="P266" s="17">
        <f t="shared" si="51"/>
        <v>0</v>
      </c>
      <c r="Q266" s="23">
        <v>221277.43</v>
      </c>
      <c r="R266" s="22">
        <f t="shared" si="54"/>
        <v>0</v>
      </c>
      <c r="S266" s="22">
        <f t="shared" si="54"/>
        <v>0</v>
      </c>
      <c r="T266" s="22">
        <f t="shared" si="54"/>
        <v>0</v>
      </c>
      <c r="U266" s="22">
        <f t="shared" si="54"/>
        <v>0</v>
      </c>
      <c r="V266" s="22">
        <f t="shared" si="54"/>
        <v>0</v>
      </c>
      <c r="W266" s="22">
        <f t="shared" si="54"/>
        <v>0</v>
      </c>
      <c r="X266" s="22">
        <f t="shared" si="54"/>
        <v>0</v>
      </c>
      <c r="Y266" s="22">
        <f t="shared" si="54"/>
        <v>0</v>
      </c>
      <c r="Z266" s="22">
        <f t="shared" si="54"/>
        <v>0</v>
      </c>
      <c r="AA266" s="22">
        <f t="shared" si="54"/>
        <v>0</v>
      </c>
      <c r="AB266" s="22">
        <f t="shared" si="54"/>
        <v>0</v>
      </c>
      <c r="AC266" s="21">
        <f t="shared" si="52"/>
        <v>0</v>
      </c>
      <c r="AD266" s="33"/>
      <c r="AE266" s="21">
        <f t="shared" si="53"/>
        <v>0</v>
      </c>
    </row>
    <row r="267" spans="1:31" ht="27.75" hidden="1" customHeight="1" x14ac:dyDescent="0.25">
      <c r="A267" s="80"/>
      <c r="B267" s="112"/>
      <c r="C267" s="18">
        <f>'[2]Бурденко_правильно!'!T266</f>
        <v>0</v>
      </c>
      <c r="D267" s="18">
        <f>[2]Филатова!T266</f>
        <v>0</v>
      </c>
      <c r="E267" s="18">
        <f>[2]ООД!T266</f>
        <v>0</v>
      </c>
      <c r="F267" s="18">
        <f>[2]ПООБ!T266</f>
        <v>0</v>
      </c>
      <c r="G267" s="18">
        <f>'[2]КБ №6'!T266</f>
        <v>0</v>
      </c>
      <c r="H267" s="18">
        <f>[2]Кузн.дет.!T266</f>
        <v>0</v>
      </c>
      <c r="I267" s="18">
        <f>[2]СВМП!T266</f>
        <v>0</v>
      </c>
      <c r="J267" s="18">
        <f>[2]РЖД!T266</f>
        <v>0</v>
      </c>
      <c r="K267" s="18">
        <f>[2]Инмед!T266</f>
        <v>0</v>
      </c>
      <c r="L267" s="18">
        <f>[2]Измайлова!T266</f>
        <v>0</v>
      </c>
      <c r="M267" s="18">
        <f>[2]Медиклиник!T266</f>
        <v>0</v>
      </c>
      <c r="N267" s="17">
        <f t="shared" si="50"/>
        <v>0</v>
      </c>
      <c r="O267" s="32"/>
      <c r="P267" s="17">
        <f t="shared" si="51"/>
        <v>0</v>
      </c>
      <c r="Q267" s="23">
        <v>221277.43</v>
      </c>
      <c r="R267" s="22">
        <f t="shared" si="54"/>
        <v>0</v>
      </c>
      <c r="S267" s="22">
        <f t="shared" si="54"/>
        <v>0</v>
      </c>
      <c r="T267" s="22">
        <f t="shared" si="54"/>
        <v>0</v>
      </c>
      <c r="U267" s="22">
        <f t="shared" si="54"/>
        <v>0</v>
      </c>
      <c r="V267" s="22">
        <f t="shared" si="54"/>
        <v>0</v>
      </c>
      <c r="W267" s="22">
        <f t="shared" si="54"/>
        <v>0</v>
      </c>
      <c r="X267" s="22">
        <f t="shared" si="54"/>
        <v>0</v>
      </c>
      <c r="Y267" s="22">
        <f t="shared" si="54"/>
        <v>0</v>
      </c>
      <c r="Z267" s="22">
        <f t="shared" si="54"/>
        <v>0</v>
      </c>
      <c r="AA267" s="22">
        <f t="shared" si="54"/>
        <v>0</v>
      </c>
      <c r="AB267" s="22">
        <f t="shared" si="54"/>
        <v>0</v>
      </c>
      <c r="AC267" s="21">
        <f t="shared" si="52"/>
        <v>0</v>
      </c>
      <c r="AD267" s="33"/>
      <c r="AE267" s="21">
        <f t="shared" si="53"/>
        <v>0</v>
      </c>
    </row>
    <row r="268" spans="1:31" ht="27.75" hidden="1" customHeight="1" x14ac:dyDescent="0.25">
      <c r="A268" s="80"/>
      <c r="B268" s="112"/>
      <c r="C268" s="18">
        <f>'[2]Бурденко_правильно!'!T267</f>
        <v>0</v>
      </c>
      <c r="D268" s="18">
        <f>[2]Филатова!T267</f>
        <v>0</v>
      </c>
      <c r="E268" s="18">
        <f>[2]ООД!T267</f>
        <v>0</v>
      </c>
      <c r="F268" s="18">
        <f>[2]ПООБ!T267</f>
        <v>0</v>
      </c>
      <c r="G268" s="18">
        <f>'[2]КБ №6'!T267</f>
        <v>0</v>
      </c>
      <c r="H268" s="18">
        <f>[2]Кузн.дет.!T267</f>
        <v>0</v>
      </c>
      <c r="I268" s="18">
        <f>[2]СВМП!T267</f>
        <v>0</v>
      </c>
      <c r="J268" s="18">
        <f>[2]РЖД!T267</f>
        <v>0</v>
      </c>
      <c r="K268" s="18">
        <f>[2]Инмед!T267</f>
        <v>0</v>
      </c>
      <c r="L268" s="18">
        <f>[2]Измайлова!T267</f>
        <v>0</v>
      </c>
      <c r="M268" s="18">
        <f>[2]Медиклиник!T267</f>
        <v>0</v>
      </c>
      <c r="N268" s="17">
        <f t="shared" si="50"/>
        <v>0</v>
      </c>
      <c r="O268" s="32"/>
      <c r="P268" s="17">
        <f t="shared" si="51"/>
        <v>0</v>
      </c>
      <c r="Q268" s="23">
        <v>221277.43</v>
      </c>
      <c r="R268" s="22">
        <f t="shared" si="54"/>
        <v>0</v>
      </c>
      <c r="S268" s="22">
        <f t="shared" si="54"/>
        <v>0</v>
      </c>
      <c r="T268" s="22">
        <f t="shared" si="54"/>
        <v>0</v>
      </c>
      <c r="U268" s="22">
        <f t="shared" si="54"/>
        <v>0</v>
      </c>
      <c r="V268" s="22">
        <f t="shared" si="54"/>
        <v>0</v>
      </c>
      <c r="W268" s="22">
        <f t="shared" si="54"/>
        <v>0</v>
      </c>
      <c r="X268" s="22">
        <f t="shared" si="54"/>
        <v>0</v>
      </c>
      <c r="Y268" s="22">
        <f t="shared" si="54"/>
        <v>0</v>
      </c>
      <c r="Z268" s="22">
        <f t="shared" si="54"/>
        <v>0</v>
      </c>
      <c r="AA268" s="22">
        <f t="shared" si="54"/>
        <v>0</v>
      </c>
      <c r="AB268" s="22">
        <f t="shared" si="54"/>
        <v>0</v>
      </c>
      <c r="AC268" s="21">
        <f t="shared" si="52"/>
        <v>0</v>
      </c>
      <c r="AD268" s="33"/>
      <c r="AE268" s="21">
        <f t="shared" si="53"/>
        <v>0</v>
      </c>
    </row>
    <row r="269" spans="1:31" ht="27.75" hidden="1" customHeight="1" x14ac:dyDescent="0.25">
      <c r="A269" s="80"/>
      <c r="B269" s="112"/>
      <c r="C269" s="18">
        <f>'[2]Бурденко_правильно!'!T268</f>
        <v>0</v>
      </c>
      <c r="D269" s="18">
        <f>[2]Филатова!T268</f>
        <v>0</v>
      </c>
      <c r="E269" s="18">
        <f>[2]ООД!T268</f>
        <v>0</v>
      </c>
      <c r="F269" s="18">
        <f>[2]ПООБ!T268</f>
        <v>0</v>
      </c>
      <c r="G269" s="18">
        <f>'[2]КБ №6'!T268</f>
        <v>0</v>
      </c>
      <c r="H269" s="18">
        <f>[2]Кузн.дет.!T268</f>
        <v>0</v>
      </c>
      <c r="I269" s="18">
        <f>[2]СВМП!T268</f>
        <v>0</v>
      </c>
      <c r="J269" s="18">
        <f>[2]РЖД!T268</f>
        <v>0</v>
      </c>
      <c r="K269" s="18">
        <f>[2]Инмед!T268</f>
        <v>0</v>
      </c>
      <c r="L269" s="18">
        <f>[2]Измайлова!T268</f>
        <v>0</v>
      </c>
      <c r="M269" s="18">
        <f>[2]Медиклиник!T268</f>
        <v>0</v>
      </c>
      <c r="N269" s="17">
        <f t="shared" si="50"/>
        <v>0</v>
      </c>
      <c r="O269" s="32"/>
      <c r="P269" s="17">
        <f t="shared" si="51"/>
        <v>0</v>
      </c>
      <c r="Q269" s="23">
        <v>221277.43</v>
      </c>
      <c r="R269" s="22">
        <f t="shared" si="54"/>
        <v>0</v>
      </c>
      <c r="S269" s="22">
        <f t="shared" si="54"/>
        <v>0</v>
      </c>
      <c r="T269" s="22">
        <f t="shared" si="54"/>
        <v>0</v>
      </c>
      <c r="U269" s="22">
        <f t="shared" si="54"/>
        <v>0</v>
      </c>
      <c r="V269" s="22">
        <f t="shared" si="54"/>
        <v>0</v>
      </c>
      <c r="W269" s="22">
        <f t="shared" si="54"/>
        <v>0</v>
      </c>
      <c r="X269" s="22">
        <f t="shared" si="54"/>
        <v>0</v>
      </c>
      <c r="Y269" s="22">
        <f t="shared" si="54"/>
        <v>0</v>
      </c>
      <c r="Z269" s="22">
        <f t="shared" si="54"/>
        <v>0</v>
      </c>
      <c r="AA269" s="22">
        <f t="shared" si="54"/>
        <v>0</v>
      </c>
      <c r="AB269" s="22">
        <f t="shared" si="54"/>
        <v>0</v>
      </c>
      <c r="AC269" s="21">
        <f t="shared" si="52"/>
        <v>0</v>
      </c>
      <c r="AD269" s="33"/>
      <c r="AE269" s="21">
        <f t="shared" si="53"/>
        <v>0</v>
      </c>
    </row>
    <row r="270" spans="1:31" ht="25.5" hidden="1" customHeight="1" x14ac:dyDescent="0.25">
      <c r="A270" s="80"/>
      <c r="B270" s="112"/>
      <c r="C270" s="18">
        <f>'[2]Бурденко_правильно!'!T269</f>
        <v>0</v>
      </c>
      <c r="D270" s="18">
        <f>[2]Филатова!T269</f>
        <v>0</v>
      </c>
      <c r="E270" s="18">
        <f>[2]ООД!T269</f>
        <v>0</v>
      </c>
      <c r="F270" s="18">
        <f>[2]ПООБ!T269</f>
        <v>0</v>
      </c>
      <c r="G270" s="18">
        <f>'[2]КБ №6'!T269</f>
        <v>0</v>
      </c>
      <c r="H270" s="18">
        <f>[2]Кузн.дет.!T269</f>
        <v>0</v>
      </c>
      <c r="I270" s="18">
        <f>[2]СВМП!T269</f>
        <v>0</v>
      </c>
      <c r="J270" s="18">
        <f>[2]РЖД!T269</f>
        <v>0</v>
      </c>
      <c r="K270" s="18">
        <f>[2]Инмед!T269</f>
        <v>0</v>
      </c>
      <c r="L270" s="18">
        <f>[2]Измайлова!T269</f>
        <v>0</v>
      </c>
      <c r="M270" s="18">
        <f>[2]Медиклиник!T269</f>
        <v>0</v>
      </c>
      <c r="N270" s="17">
        <f t="shared" si="50"/>
        <v>0</v>
      </c>
      <c r="O270" s="32"/>
      <c r="P270" s="17">
        <f t="shared" si="51"/>
        <v>0</v>
      </c>
      <c r="Q270" s="23">
        <v>221277.43</v>
      </c>
      <c r="R270" s="22">
        <f t="shared" si="54"/>
        <v>0</v>
      </c>
      <c r="S270" s="22">
        <f t="shared" si="54"/>
        <v>0</v>
      </c>
      <c r="T270" s="22">
        <f t="shared" si="54"/>
        <v>0</v>
      </c>
      <c r="U270" s="22">
        <f t="shared" si="54"/>
        <v>0</v>
      </c>
      <c r="V270" s="22">
        <f t="shared" si="54"/>
        <v>0</v>
      </c>
      <c r="W270" s="22">
        <f t="shared" si="54"/>
        <v>0</v>
      </c>
      <c r="X270" s="22">
        <f t="shared" si="54"/>
        <v>0</v>
      </c>
      <c r="Y270" s="22">
        <f t="shared" si="54"/>
        <v>0</v>
      </c>
      <c r="Z270" s="22">
        <f t="shared" si="54"/>
        <v>0</v>
      </c>
      <c r="AA270" s="22">
        <f t="shared" si="54"/>
        <v>0</v>
      </c>
      <c r="AB270" s="22">
        <f t="shared" si="54"/>
        <v>0</v>
      </c>
      <c r="AC270" s="21">
        <f t="shared" si="52"/>
        <v>0</v>
      </c>
      <c r="AD270" s="33"/>
      <c r="AE270" s="21">
        <f t="shared" si="53"/>
        <v>0</v>
      </c>
    </row>
    <row r="271" spans="1:31" ht="66" hidden="1" customHeight="1" x14ac:dyDescent="0.25">
      <c r="A271" s="80"/>
      <c r="B271" s="112"/>
      <c r="C271" s="18">
        <f>'[2]Бурденко_правильно!'!T270</f>
        <v>0</v>
      </c>
      <c r="D271" s="18">
        <f>[2]Филатова!T270</f>
        <v>0</v>
      </c>
      <c r="E271" s="18">
        <f>[2]ООД!T270</f>
        <v>0</v>
      </c>
      <c r="F271" s="18">
        <f>[2]ПООБ!T270</f>
        <v>0</v>
      </c>
      <c r="G271" s="18">
        <f>'[2]КБ №6'!T270</f>
        <v>0</v>
      </c>
      <c r="H271" s="18">
        <f>[2]Кузн.дет.!T270</f>
        <v>0</v>
      </c>
      <c r="I271" s="18">
        <f>[2]СВМП!T270</f>
        <v>0</v>
      </c>
      <c r="J271" s="18">
        <f>[2]РЖД!T270</f>
        <v>0</v>
      </c>
      <c r="K271" s="18">
        <f>[2]Инмед!T270</f>
        <v>0</v>
      </c>
      <c r="L271" s="18">
        <f>[2]Измайлова!T270</f>
        <v>0</v>
      </c>
      <c r="M271" s="18">
        <f>[2]Медиклиник!T270</f>
        <v>0</v>
      </c>
      <c r="N271" s="17">
        <f t="shared" si="50"/>
        <v>0</v>
      </c>
      <c r="O271" s="32"/>
      <c r="P271" s="17">
        <f t="shared" si="51"/>
        <v>0</v>
      </c>
      <c r="Q271" s="23">
        <v>221277.43</v>
      </c>
      <c r="R271" s="22">
        <f t="shared" si="54"/>
        <v>0</v>
      </c>
      <c r="S271" s="22">
        <f t="shared" si="54"/>
        <v>0</v>
      </c>
      <c r="T271" s="22">
        <f t="shared" si="54"/>
        <v>0</v>
      </c>
      <c r="U271" s="22">
        <f t="shared" si="54"/>
        <v>0</v>
      </c>
      <c r="V271" s="22">
        <f t="shared" si="54"/>
        <v>0</v>
      </c>
      <c r="W271" s="22">
        <f t="shared" si="54"/>
        <v>0</v>
      </c>
      <c r="X271" s="22">
        <f t="shared" si="54"/>
        <v>0</v>
      </c>
      <c r="Y271" s="22">
        <f t="shared" si="54"/>
        <v>0</v>
      </c>
      <c r="Z271" s="22">
        <f t="shared" si="54"/>
        <v>0</v>
      </c>
      <c r="AA271" s="22">
        <f t="shared" si="54"/>
        <v>0</v>
      </c>
      <c r="AB271" s="22">
        <f t="shared" si="54"/>
        <v>0</v>
      </c>
      <c r="AC271" s="21">
        <f t="shared" si="52"/>
        <v>0</v>
      </c>
      <c r="AD271" s="33"/>
      <c r="AE271" s="21">
        <f t="shared" si="53"/>
        <v>0</v>
      </c>
    </row>
    <row r="272" spans="1:31" ht="132" hidden="1" customHeight="1" x14ac:dyDescent="0.25">
      <c r="A272" s="80"/>
      <c r="B272" s="112"/>
      <c r="C272" s="18">
        <f>'[2]Бурденко_правильно!'!T271</f>
        <v>0</v>
      </c>
      <c r="D272" s="18">
        <f>[2]Филатова!T271</f>
        <v>0</v>
      </c>
      <c r="E272" s="18">
        <f>[2]ООД!T271</f>
        <v>0</v>
      </c>
      <c r="F272" s="18">
        <f>[2]ПООБ!T271</f>
        <v>0</v>
      </c>
      <c r="G272" s="18">
        <f>'[2]КБ №6'!T271</f>
        <v>0</v>
      </c>
      <c r="H272" s="18">
        <f>[2]Кузн.дет.!T271</f>
        <v>0</v>
      </c>
      <c r="I272" s="18">
        <f>[2]СВМП!T271</f>
        <v>0</v>
      </c>
      <c r="J272" s="18">
        <f>[2]РЖД!T271</f>
        <v>0</v>
      </c>
      <c r="K272" s="18">
        <f>[2]Инмед!T271</f>
        <v>0</v>
      </c>
      <c r="L272" s="18">
        <f>[2]Измайлова!T271</f>
        <v>0</v>
      </c>
      <c r="M272" s="18">
        <f>[2]Медиклиник!T271</f>
        <v>0</v>
      </c>
      <c r="N272" s="17">
        <f t="shared" si="50"/>
        <v>0</v>
      </c>
      <c r="O272" s="32"/>
      <c r="P272" s="17">
        <f t="shared" si="51"/>
        <v>0</v>
      </c>
      <c r="Q272" s="23">
        <v>221277.43</v>
      </c>
      <c r="R272" s="22">
        <f t="shared" si="54"/>
        <v>0</v>
      </c>
      <c r="S272" s="22">
        <f t="shared" si="54"/>
        <v>0</v>
      </c>
      <c r="T272" s="22">
        <f t="shared" si="54"/>
        <v>0</v>
      </c>
      <c r="U272" s="22">
        <f t="shared" si="54"/>
        <v>0</v>
      </c>
      <c r="V272" s="22">
        <f t="shared" si="54"/>
        <v>0</v>
      </c>
      <c r="W272" s="22">
        <f t="shared" si="54"/>
        <v>0</v>
      </c>
      <c r="X272" s="22">
        <f t="shared" si="54"/>
        <v>0</v>
      </c>
      <c r="Y272" s="22">
        <f t="shared" si="54"/>
        <v>0</v>
      </c>
      <c r="Z272" s="22">
        <f t="shared" si="54"/>
        <v>0</v>
      </c>
      <c r="AA272" s="22">
        <f t="shared" si="54"/>
        <v>0</v>
      </c>
      <c r="AB272" s="22">
        <f t="shared" si="54"/>
        <v>0</v>
      </c>
      <c r="AC272" s="21">
        <f t="shared" si="52"/>
        <v>0</v>
      </c>
      <c r="AD272" s="33"/>
      <c r="AE272" s="21">
        <f t="shared" si="53"/>
        <v>0</v>
      </c>
    </row>
    <row r="273" spans="1:31" ht="49.5" hidden="1" customHeight="1" x14ac:dyDescent="0.25">
      <c r="A273" s="80"/>
      <c r="B273" s="112"/>
      <c r="C273" s="18">
        <f>'[2]Бурденко_правильно!'!T272</f>
        <v>0</v>
      </c>
      <c r="D273" s="18">
        <f>[2]Филатова!T272</f>
        <v>0</v>
      </c>
      <c r="E273" s="18">
        <f>[2]ООД!T272</f>
        <v>0</v>
      </c>
      <c r="F273" s="18">
        <f>[2]ПООБ!T272</f>
        <v>0</v>
      </c>
      <c r="G273" s="18">
        <f>'[2]КБ №6'!T272</f>
        <v>0</v>
      </c>
      <c r="H273" s="18">
        <f>[2]Кузн.дет.!T272</f>
        <v>0</v>
      </c>
      <c r="I273" s="18">
        <f>[2]СВМП!T272</f>
        <v>0</v>
      </c>
      <c r="J273" s="18">
        <f>[2]РЖД!T272</f>
        <v>0</v>
      </c>
      <c r="K273" s="18">
        <f>[2]Инмед!T272</f>
        <v>0</v>
      </c>
      <c r="L273" s="18">
        <f>[2]Измайлова!T272</f>
        <v>0</v>
      </c>
      <c r="M273" s="18">
        <f>[2]Медиклиник!T272</f>
        <v>0</v>
      </c>
      <c r="N273" s="17">
        <f t="shared" si="50"/>
        <v>0</v>
      </c>
      <c r="O273" s="32"/>
      <c r="P273" s="17">
        <f t="shared" si="51"/>
        <v>0</v>
      </c>
      <c r="Q273" s="23">
        <v>221277.43</v>
      </c>
      <c r="R273" s="22">
        <f t="shared" si="54"/>
        <v>0</v>
      </c>
      <c r="S273" s="22">
        <f t="shared" si="54"/>
        <v>0</v>
      </c>
      <c r="T273" s="22">
        <f t="shared" si="54"/>
        <v>0</v>
      </c>
      <c r="U273" s="22">
        <f t="shared" si="54"/>
        <v>0</v>
      </c>
      <c r="V273" s="22">
        <f t="shared" si="54"/>
        <v>0</v>
      </c>
      <c r="W273" s="22">
        <f t="shared" si="54"/>
        <v>0</v>
      </c>
      <c r="X273" s="22">
        <f t="shared" si="54"/>
        <v>0</v>
      </c>
      <c r="Y273" s="22">
        <f t="shared" si="54"/>
        <v>0</v>
      </c>
      <c r="Z273" s="22">
        <f t="shared" si="54"/>
        <v>0</v>
      </c>
      <c r="AA273" s="22">
        <f t="shared" si="54"/>
        <v>0</v>
      </c>
      <c r="AB273" s="22">
        <f t="shared" si="54"/>
        <v>0</v>
      </c>
      <c r="AC273" s="21">
        <f t="shared" si="52"/>
        <v>0</v>
      </c>
      <c r="AD273" s="33"/>
      <c r="AE273" s="21">
        <f t="shared" si="53"/>
        <v>0</v>
      </c>
    </row>
    <row r="274" spans="1:31" ht="99" hidden="1" customHeight="1" x14ac:dyDescent="0.25">
      <c r="A274" s="80"/>
      <c r="B274" s="112"/>
      <c r="C274" s="18">
        <f>'[2]Бурденко_правильно!'!T273</f>
        <v>0</v>
      </c>
      <c r="D274" s="18">
        <f>[2]Филатова!T273</f>
        <v>0</v>
      </c>
      <c r="E274" s="18">
        <f>[2]ООД!T273</f>
        <v>0</v>
      </c>
      <c r="F274" s="18">
        <f>[2]ПООБ!T273</f>
        <v>0</v>
      </c>
      <c r="G274" s="18">
        <f>'[2]КБ №6'!T273</f>
        <v>0</v>
      </c>
      <c r="H274" s="18">
        <f>[2]Кузн.дет.!T273</f>
        <v>0</v>
      </c>
      <c r="I274" s="18">
        <f>[2]СВМП!T273</f>
        <v>0</v>
      </c>
      <c r="J274" s="18">
        <f>[2]РЖД!T273</f>
        <v>0</v>
      </c>
      <c r="K274" s="18">
        <f>[2]Инмед!T273</f>
        <v>0</v>
      </c>
      <c r="L274" s="18">
        <f>[2]Измайлова!T273</f>
        <v>0</v>
      </c>
      <c r="M274" s="18">
        <f>[2]Медиклиник!T273</f>
        <v>0</v>
      </c>
      <c r="N274" s="17">
        <f t="shared" si="50"/>
        <v>0</v>
      </c>
      <c r="O274" s="32"/>
      <c r="P274" s="17">
        <f t="shared" si="51"/>
        <v>0</v>
      </c>
      <c r="Q274" s="23">
        <v>221277.43</v>
      </c>
      <c r="R274" s="22">
        <f t="shared" si="54"/>
        <v>0</v>
      </c>
      <c r="S274" s="22">
        <f t="shared" si="54"/>
        <v>0</v>
      </c>
      <c r="T274" s="22">
        <f t="shared" si="54"/>
        <v>0</v>
      </c>
      <c r="U274" s="22">
        <f t="shared" si="54"/>
        <v>0</v>
      </c>
      <c r="V274" s="22">
        <f t="shared" si="54"/>
        <v>0</v>
      </c>
      <c r="W274" s="22">
        <f t="shared" si="54"/>
        <v>0</v>
      </c>
      <c r="X274" s="22">
        <f t="shared" si="54"/>
        <v>0</v>
      </c>
      <c r="Y274" s="22">
        <f t="shared" si="54"/>
        <v>0</v>
      </c>
      <c r="Z274" s="22">
        <f t="shared" si="54"/>
        <v>0</v>
      </c>
      <c r="AA274" s="22">
        <f t="shared" si="54"/>
        <v>0</v>
      </c>
      <c r="AB274" s="22">
        <f t="shared" si="54"/>
        <v>0</v>
      </c>
      <c r="AC274" s="21">
        <f t="shared" si="52"/>
        <v>0</v>
      </c>
      <c r="AD274" s="33"/>
      <c r="AE274" s="21">
        <f t="shared" si="53"/>
        <v>0</v>
      </c>
    </row>
    <row r="275" spans="1:31" ht="115.5" hidden="1" customHeight="1" x14ac:dyDescent="0.25">
      <c r="A275" s="80"/>
      <c r="B275" s="112"/>
      <c r="C275" s="18">
        <f>'[2]Бурденко_правильно!'!T274</f>
        <v>0</v>
      </c>
      <c r="D275" s="18">
        <f>[2]Филатова!T274</f>
        <v>0</v>
      </c>
      <c r="E275" s="18">
        <f>[2]ООД!T274</f>
        <v>0</v>
      </c>
      <c r="F275" s="18">
        <f>[2]ПООБ!T274</f>
        <v>0</v>
      </c>
      <c r="G275" s="18">
        <f>'[2]КБ №6'!T274</f>
        <v>0</v>
      </c>
      <c r="H275" s="18">
        <f>[2]Кузн.дет.!T274</f>
        <v>0</v>
      </c>
      <c r="I275" s="18">
        <f>[2]СВМП!T274</f>
        <v>0</v>
      </c>
      <c r="J275" s="18">
        <f>[2]РЖД!T274</f>
        <v>0</v>
      </c>
      <c r="K275" s="18">
        <f>[2]Инмед!T274</f>
        <v>0</v>
      </c>
      <c r="L275" s="18">
        <f>[2]Измайлова!T274</f>
        <v>0</v>
      </c>
      <c r="M275" s="18">
        <f>[2]Медиклиник!T274</f>
        <v>0</v>
      </c>
      <c r="N275" s="17">
        <f t="shared" si="50"/>
        <v>0</v>
      </c>
      <c r="O275" s="32"/>
      <c r="P275" s="17">
        <f t="shared" si="51"/>
        <v>0</v>
      </c>
      <c r="Q275" s="23">
        <v>221277.43</v>
      </c>
      <c r="R275" s="22">
        <f t="shared" si="54"/>
        <v>0</v>
      </c>
      <c r="S275" s="22">
        <f t="shared" si="54"/>
        <v>0</v>
      </c>
      <c r="T275" s="22">
        <f t="shared" si="54"/>
        <v>0</v>
      </c>
      <c r="U275" s="22">
        <f t="shared" si="54"/>
        <v>0</v>
      </c>
      <c r="V275" s="22">
        <f t="shared" si="54"/>
        <v>0</v>
      </c>
      <c r="W275" s="22">
        <f t="shared" si="54"/>
        <v>0</v>
      </c>
      <c r="X275" s="22">
        <f t="shared" si="54"/>
        <v>0</v>
      </c>
      <c r="Y275" s="22">
        <f t="shared" si="54"/>
        <v>0</v>
      </c>
      <c r="Z275" s="22">
        <f t="shared" si="54"/>
        <v>0</v>
      </c>
      <c r="AA275" s="22">
        <f t="shared" si="54"/>
        <v>0</v>
      </c>
      <c r="AB275" s="22">
        <f t="shared" si="54"/>
        <v>0</v>
      </c>
      <c r="AC275" s="21">
        <f t="shared" si="52"/>
        <v>0</v>
      </c>
      <c r="AD275" s="33"/>
      <c r="AE275" s="21">
        <f t="shared" si="53"/>
        <v>0</v>
      </c>
    </row>
    <row r="276" spans="1:31" ht="99" hidden="1" customHeight="1" x14ac:dyDescent="0.25">
      <c r="A276" s="80"/>
      <c r="B276" s="112"/>
      <c r="C276" s="18">
        <f>'[2]Бурденко_правильно!'!T275</f>
        <v>0</v>
      </c>
      <c r="D276" s="18">
        <f>[2]Филатова!T275</f>
        <v>0</v>
      </c>
      <c r="E276" s="18">
        <f>[2]ООД!T275</f>
        <v>0</v>
      </c>
      <c r="F276" s="18">
        <f>[2]ПООБ!T275</f>
        <v>0</v>
      </c>
      <c r="G276" s="18">
        <f>'[2]КБ №6'!T275</f>
        <v>0</v>
      </c>
      <c r="H276" s="18">
        <f>[2]Кузн.дет.!T275</f>
        <v>0</v>
      </c>
      <c r="I276" s="18">
        <f>[2]СВМП!T275</f>
        <v>0</v>
      </c>
      <c r="J276" s="18">
        <f>[2]РЖД!T275</f>
        <v>0</v>
      </c>
      <c r="K276" s="18">
        <f>[2]Инмед!T275</f>
        <v>0</v>
      </c>
      <c r="L276" s="18">
        <f>[2]Измайлова!T275</f>
        <v>0</v>
      </c>
      <c r="M276" s="18">
        <f>[2]Медиклиник!T275</f>
        <v>0</v>
      </c>
      <c r="N276" s="17">
        <f t="shared" si="50"/>
        <v>0</v>
      </c>
      <c r="O276" s="32"/>
      <c r="P276" s="17">
        <f t="shared" si="51"/>
        <v>0</v>
      </c>
      <c r="Q276" s="23">
        <v>221277.43</v>
      </c>
      <c r="R276" s="22">
        <f t="shared" si="54"/>
        <v>0</v>
      </c>
      <c r="S276" s="22">
        <f t="shared" si="54"/>
        <v>0</v>
      </c>
      <c r="T276" s="22">
        <f t="shared" si="54"/>
        <v>0</v>
      </c>
      <c r="U276" s="22">
        <f t="shared" si="54"/>
        <v>0</v>
      </c>
      <c r="V276" s="22">
        <f t="shared" si="54"/>
        <v>0</v>
      </c>
      <c r="W276" s="22">
        <f t="shared" si="54"/>
        <v>0</v>
      </c>
      <c r="X276" s="22">
        <f t="shared" si="54"/>
        <v>0</v>
      </c>
      <c r="Y276" s="22">
        <f t="shared" si="54"/>
        <v>0</v>
      </c>
      <c r="Z276" s="22">
        <f t="shared" si="54"/>
        <v>0</v>
      </c>
      <c r="AA276" s="22">
        <f t="shared" si="54"/>
        <v>0</v>
      </c>
      <c r="AB276" s="22">
        <f t="shared" si="54"/>
        <v>0</v>
      </c>
      <c r="AC276" s="21">
        <f t="shared" si="52"/>
        <v>0</v>
      </c>
      <c r="AD276" s="33"/>
      <c r="AE276" s="21">
        <f t="shared" si="53"/>
        <v>0</v>
      </c>
    </row>
    <row r="277" spans="1:31" ht="115.5" hidden="1" customHeight="1" x14ac:dyDescent="0.25">
      <c r="A277" s="80"/>
      <c r="B277" s="112"/>
      <c r="C277" s="18">
        <f>'[2]Бурденко_правильно!'!T276</f>
        <v>0</v>
      </c>
      <c r="D277" s="18">
        <f>[2]Филатова!T276</f>
        <v>0</v>
      </c>
      <c r="E277" s="18">
        <f>[2]ООД!T276</f>
        <v>0</v>
      </c>
      <c r="F277" s="18">
        <f>[2]ПООБ!T276</f>
        <v>0</v>
      </c>
      <c r="G277" s="18">
        <f>'[2]КБ №6'!T276</f>
        <v>0</v>
      </c>
      <c r="H277" s="18">
        <f>[2]Кузн.дет.!T276</f>
        <v>0</v>
      </c>
      <c r="I277" s="18">
        <f>[2]СВМП!T276</f>
        <v>0</v>
      </c>
      <c r="J277" s="18">
        <f>[2]РЖД!T276</f>
        <v>0</v>
      </c>
      <c r="K277" s="18">
        <f>[2]Инмед!T276</f>
        <v>0</v>
      </c>
      <c r="L277" s="18">
        <f>[2]Измайлова!T276</f>
        <v>0</v>
      </c>
      <c r="M277" s="18">
        <f>[2]Медиклиник!T276</f>
        <v>0</v>
      </c>
      <c r="N277" s="17">
        <f t="shared" si="50"/>
        <v>0</v>
      </c>
      <c r="O277" s="32"/>
      <c r="P277" s="17">
        <f t="shared" si="51"/>
        <v>0</v>
      </c>
      <c r="Q277" s="23">
        <v>221277.43</v>
      </c>
      <c r="R277" s="22">
        <f t="shared" si="54"/>
        <v>0</v>
      </c>
      <c r="S277" s="22">
        <f t="shared" si="54"/>
        <v>0</v>
      </c>
      <c r="T277" s="22">
        <f t="shared" si="54"/>
        <v>0</v>
      </c>
      <c r="U277" s="22">
        <f t="shared" si="54"/>
        <v>0</v>
      </c>
      <c r="V277" s="22">
        <f t="shared" si="54"/>
        <v>0</v>
      </c>
      <c r="W277" s="22">
        <f t="shared" si="54"/>
        <v>0</v>
      </c>
      <c r="X277" s="22">
        <f t="shared" si="54"/>
        <v>0</v>
      </c>
      <c r="Y277" s="22">
        <f t="shared" si="54"/>
        <v>0</v>
      </c>
      <c r="Z277" s="22">
        <f t="shared" si="54"/>
        <v>0</v>
      </c>
      <c r="AA277" s="22">
        <f t="shared" si="54"/>
        <v>0</v>
      </c>
      <c r="AB277" s="22">
        <f t="shared" si="54"/>
        <v>0</v>
      </c>
      <c r="AC277" s="21">
        <f t="shared" si="52"/>
        <v>0</v>
      </c>
      <c r="AD277" s="33"/>
      <c r="AE277" s="21">
        <f t="shared" si="53"/>
        <v>0</v>
      </c>
    </row>
    <row r="278" spans="1:31" ht="99" hidden="1" customHeight="1" x14ac:dyDescent="0.25">
      <c r="A278" s="80"/>
      <c r="B278" s="112"/>
      <c r="C278" s="18">
        <f>'[2]Бурденко_правильно!'!T277</f>
        <v>0</v>
      </c>
      <c r="D278" s="18">
        <f>[2]Филатова!T277</f>
        <v>0</v>
      </c>
      <c r="E278" s="18">
        <f>[2]ООД!T277</f>
        <v>0</v>
      </c>
      <c r="F278" s="18">
        <f>[2]ПООБ!T277</f>
        <v>0</v>
      </c>
      <c r="G278" s="18">
        <f>'[2]КБ №6'!T277</f>
        <v>0</v>
      </c>
      <c r="H278" s="18">
        <f>[2]Кузн.дет.!T277</f>
        <v>0</v>
      </c>
      <c r="I278" s="18">
        <f>[2]СВМП!T277</f>
        <v>0</v>
      </c>
      <c r="J278" s="18">
        <f>[2]РЖД!T277</f>
        <v>0</v>
      </c>
      <c r="K278" s="18">
        <f>[2]Инмед!T277</f>
        <v>0</v>
      </c>
      <c r="L278" s="18">
        <f>[2]Измайлова!T277</f>
        <v>0</v>
      </c>
      <c r="M278" s="18">
        <f>[2]Медиклиник!T277</f>
        <v>0</v>
      </c>
      <c r="N278" s="17">
        <f t="shared" si="50"/>
        <v>0</v>
      </c>
      <c r="O278" s="32"/>
      <c r="P278" s="17">
        <f t="shared" si="51"/>
        <v>0</v>
      </c>
      <c r="Q278" s="23">
        <v>221277.43</v>
      </c>
      <c r="R278" s="22">
        <f t="shared" si="54"/>
        <v>0</v>
      </c>
      <c r="S278" s="22">
        <f t="shared" si="54"/>
        <v>0</v>
      </c>
      <c r="T278" s="22">
        <f t="shared" si="54"/>
        <v>0</v>
      </c>
      <c r="U278" s="22">
        <f t="shared" si="54"/>
        <v>0</v>
      </c>
      <c r="V278" s="22">
        <f t="shared" si="54"/>
        <v>0</v>
      </c>
      <c r="W278" s="22">
        <f t="shared" si="54"/>
        <v>0</v>
      </c>
      <c r="X278" s="22">
        <f t="shared" si="54"/>
        <v>0</v>
      </c>
      <c r="Y278" s="22">
        <f t="shared" si="54"/>
        <v>0</v>
      </c>
      <c r="Z278" s="22">
        <f t="shared" si="54"/>
        <v>0</v>
      </c>
      <c r="AA278" s="22">
        <f t="shared" si="54"/>
        <v>0</v>
      </c>
      <c r="AB278" s="22">
        <f t="shared" si="54"/>
        <v>0</v>
      </c>
      <c r="AC278" s="21">
        <f t="shared" si="52"/>
        <v>0</v>
      </c>
      <c r="AD278" s="33"/>
      <c r="AE278" s="21">
        <f t="shared" si="53"/>
        <v>0</v>
      </c>
    </row>
    <row r="279" spans="1:31" ht="115.5" hidden="1" customHeight="1" x14ac:dyDescent="0.25">
      <c r="A279" s="80"/>
      <c r="B279" s="112"/>
      <c r="C279" s="18">
        <f>'[2]Бурденко_правильно!'!T278</f>
        <v>0</v>
      </c>
      <c r="D279" s="18">
        <f>[2]Филатова!T278</f>
        <v>0</v>
      </c>
      <c r="E279" s="18">
        <f>[2]ООД!T278</f>
        <v>0</v>
      </c>
      <c r="F279" s="18">
        <f>[2]ПООБ!T278</f>
        <v>0</v>
      </c>
      <c r="G279" s="18">
        <f>'[2]КБ №6'!T278</f>
        <v>0</v>
      </c>
      <c r="H279" s="18">
        <f>[2]Кузн.дет.!T278</f>
        <v>0</v>
      </c>
      <c r="I279" s="18">
        <f>[2]СВМП!T278</f>
        <v>0</v>
      </c>
      <c r="J279" s="18">
        <f>[2]РЖД!T278</f>
        <v>0</v>
      </c>
      <c r="K279" s="18">
        <f>[2]Инмед!T278</f>
        <v>0</v>
      </c>
      <c r="L279" s="18">
        <f>[2]Измайлова!T278</f>
        <v>0</v>
      </c>
      <c r="M279" s="18">
        <f>[2]Медиклиник!T278</f>
        <v>0</v>
      </c>
      <c r="N279" s="17">
        <f t="shared" si="50"/>
        <v>0</v>
      </c>
      <c r="O279" s="32"/>
      <c r="P279" s="17">
        <f t="shared" si="51"/>
        <v>0</v>
      </c>
      <c r="Q279" s="23">
        <v>221277.43</v>
      </c>
      <c r="R279" s="22">
        <f t="shared" si="54"/>
        <v>0</v>
      </c>
      <c r="S279" s="22">
        <f t="shared" si="54"/>
        <v>0</v>
      </c>
      <c r="T279" s="22">
        <f t="shared" si="54"/>
        <v>0</v>
      </c>
      <c r="U279" s="22">
        <f t="shared" si="54"/>
        <v>0</v>
      </c>
      <c r="V279" s="22">
        <f t="shared" si="54"/>
        <v>0</v>
      </c>
      <c r="W279" s="22">
        <f t="shared" si="54"/>
        <v>0</v>
      </c>
      <c r="X279" s="22">
        <f t="shared" si="54"/>
        <v>0</v>
      </c>
      <c r="Y279" s="22">
        <f t="shared" si="54"/>
        <v>0</v>
      </c>
      <c r="Z279" s="22">
        <f t="shared" si="54"/>
        <v>0</v>
      </c>
      <c r="AA279" s="22">
        <f t="shared" si="54"/>
        <v>0</v>
      </c>
      <c r="AB279" s="22">
        <f t="shared" si="54"/>
        <v>0</v>
      </c>
      <c r="AC279" s="21">
        <f t="shared" si="52"/>
        <v>0</v>
      </c>
      <c r="AD279" s="33"/>
      <c r="AE279" s="21">
        <f t="shared" si="53"/>
        <v>0</v>
      </c>
    </row>
    <row r="280" spans="1:31" ht="99" hidden="1" customHeight="1" x14ac:dyDescent="0.25">
      <c r="A280" s="80"/>
      <c r="B280" s="112"/>
      <c r="C280" s="18">
        <f>'[2]Бурденко_правильно!'!T279</f>
        <v>0</v>
      </c>
      <c r="D280" s="18">
        <f>[2]Филатова!T279</f>
        <v>0</v>
      </c>
      <c r="E280" s="18">
        <f>[2]ООД!T279</f>
        <v>0</v>
      </c>
      <c r="F280" s="18">
        <f>[2]ПООБ!T279</f>
        <v>0</v>
      </c>
      <c r="G280" s="18">
        <f>'[2]КБ №6'!T279</f>
        <v>0</v>
      </c>
      <c r="H280" s="18">
        <f>[2]Кузн.дет.!T279</f>
        <v>0</v>
      </c>
      <c r="I280" s="18">
        <f>[2]СВМП!T279</f>
        <v>0</v>
      </c>
      <c r="J280" s="18">
        <f>[2]РЖД!T279</f>
        <v>0</v>
      </c>
      <c r="K280" s="18">
        <f>[2]Инмед!T279</f>
        <v>0</v>
      </c>
      <c r="L280" s="18">
        <f>[2]Измайлова!T279</f>
        <v>0</v>
      </c>
      <c r="M280" s="18">
        <f>[2]Медиклиник!T279</f>
        <v>0</v>
      </c>
      <c r="N280" s="17">
        <f t="shared" si="50"/>
        <v>0</v>
      </c>
      <c r="O280" s="32"/>
      <c r="P280" s="17">
        <f t="shared" si="51"/>
        <v>0</v>
      </c>
      <c r="Q280" s="23">
        <v>221277.43</v>
      </c>
      <c r="R280" s="22">
        <f t="shared" si="54"/>
        <v>0</v>
      </c>
      <c r="S280" s="22">
        <f t="shared" si="54"/>
        <v>0</v>
      </c>
      <c r="T280" s="22">
        <f t="shared" si="54"/>
        <v>0</v>
      </c>
      <c r="U280" s="22">
        <f t="shared" si="54"/>
        <v>0</v>
      </c>
      <c r="V280" s="22">
        <f t="shared" si="54"/>
        <v>0</v>
      </c>
      <c r="W280" s="22">
        <f t="shared" si="54"/>
        <v>0</v>
      </c>
      <c r="X280" s="22">
        <f t="shared" si="54"/>
        <v>0</v>
      </c>
      <c r="Y280" s="22">
        <f t="shared" si="54"/>
        <v>0</v>
      </c>
      <c r="Z280" s="22">
        <f t="shared" si="54"/>
        <v>0</v>
      </c>
      <c r="AA280" s="22">
        <f t="shared" si="54"/>
        <v>0</v>
      </c>
      <c r="AB280" s="22">
        <f t="shared" si="54"/>
        <v>0</v>
      </c>
      <c r="AC280" s="21">
        <f t="shared" si="52"/>
        <v>0</v>
      </c>
      <c r="AD280" s="33"/>
      <c r="AE280" s="21">
        <f t="shared" si="53"/>
        <v>0</v>
      </c>
    </row>
    <row r="281" spans="1:31" ht="99" hidden="1" customHeight="1" x14ac:dyDescent="0.25">
      <c r="A281" s="80"/>
      <c r="B281" s="112"/>
      <c r="C281" s="18">
        <f>'[2]Бурденко_правильно!'!T280</f>
        <v>0</v>
      </c>
      <c r="D281" s="18">
        <f>[2]Филатова!T280</f>
        <v>0</v>
      </c>
      <c r="E281" s="18">
        <f>[2]ООД!T280</f>
        <v>0</v>
      </c>
      <c r="F281" s="18">
        <f>[2]ПООБ!T280</f>
        <v>0</v>
      </c>
      <c r="G281" s="18">
        <f>'[2]КБ №6'!T280</f>
        <v>0</v>
      </c>
      <c r="H281" s="18">
        <f>[2]Кузн.дет.!T280</f>
        <v>0</v>
      </c>
      <c r="I281" s="18">
        <f>[2]СВМП!T280</f>
        <v>0</v>
      </c>
      <c r="J281" s="18">
        <f>[2]РЖД!T280</f>
        <v>0</v>
      </c>
      <c r="K281" s="18">
        <f>[2]Инмед!T280</f>
        <v>0</v>
      </c>
      <c r="L281" s="18">
        <f>[2]Измайлова!T280</f>
        <v>0</v>
      </c>
      <c r="M281" s="18">
        <f>[2]Медиклиник!T280</f>
        <v>0</v>
      </c>
      <c r="N281" s="17">
        <f t="shared" si="50"/>
        <v>0</v>
      </c>
      <c r="O281" s="32"/>
      <c r="P281" s="17">
        <f t="shared" si="51"/>
        <v>0</v>
      </c>
      <c r="Q281" s="23">
        <v>221277.43</v>
      </c>
      <c r="R281" s="22">
        <f t="shared" si="54"/>
        <v>0</v>
      </c>
      <c r="S281" s="22">
        <f t="shared" si="54"/>
        <v>0</v>
      </c>
      <c r="T281" s="22">
        <f t="shared" si="54"/>
        <v>0</v>
      </c>
      <c r="U281" s="22">
        <f t="shared" si="54"/>
        <v>0</v>
      </c>
      <c r="V281" s="22">
        <f t="shared" si="54"/>
        <v>0</v>
      </c>
      <c r="W281" s="22">
        <f t="shared" si="54"/>
        <v>0</v>
      </c>
      <c r="X281" s="22">
        <f t="shared" si="54"/>
        <v>0</v>
      </c>
      <c r="Y281" s="22">
        <f t="shared" si="54"/>
        <v>0</v>
      </c>
      <c r="Z281" s="22">
        <f t="shared" si="54"/>
        <v>0</v>
      </c>
      <c r="AA281" s="22">
        <f t="shared" si="54"/>
        <v>0</v>
      </c>
      <c r="AB281" s="22">
        <f t="shared" si="54"/>
        <v>0</v>
      </c>
      <c r="AC281" s="21">
        <f t="shared" si="52"/>
        <v>0</v>
      </c>
      <c r="AD281" s="33"/>
      <c r="AE281" s="21">
        <f t="shared" si="53"/>
        <v>0</v>
      </c>
    </row>
    <row r="282" spans="1:31" ht="33" hidden="1" customHeight="1" x14ac:dyDescent="0.25">
      <c r="A282" s="80"/>
      <c r="B282" s="112"/>
      <c r="C282" s="18">
        <f>'[2]Бурденко_правильно!'!T281</f>
        <v>0</v>
      </c>
      <c r="D282" s="18">
        <f>[2]Филатова!T281</f>
        <v>0</v>
      </c>
      <c r="E282" s="18">
        <f>[2]ООД!T281</f>
        <v>0</v>
      </c>
      <c r="F282" s="18">
        <f>[2]ПООБ!T281</f>
        <v>0</v>
      </c>
      <c r="G282" s="18">
        <f>'[2]КБ №6'!T281</f>
        <v>0</v>
      </c>
      <c r="H282" s="18">
        <f>[2]Кузн.дет.!T281</f>
        <v>0</v>
      </c>
      <c r="I282" s="18">
        <f>[2]СВМП!T281</f>
        <v>0</v>
      </c>
      <c r="J282" s="18">
        <f>[2]РЖД!T281</f>
        <v>0</v>
      </c>
      <c r="K282" s="18">
        <f>[2]Инмед!T281</f>
        <v>0</v>
      </c>
      <c r="L282" s="18">
        <f>[2]Измайлова!T281</f>
        <v>0</v>
      </c>
      <c r="M282" s="18">
        <f>[2]Медиклиник!T281</f>
        <v>0</v>
      </c>
      <c r="N282" s="17">
        <f t="shared" si="50"/>
        <v>0</v>
      </c>
      <c r="O282" s="32"/>
      <c r="P282" s="17">
        <f t="shared" si="51"/>
        <v>0</v>
      </c>
      <c r="Q282" s="23">
        <v>221277.43</v>
      </c>
      <c r="R282" s="22">
        <f t="shared" si="54"/>
        <v>0</v>
      </c>
      <c r="S282" s="22">
        <f t="shared" si="54"/>
        <v>0</v>
      </c>
      <c r="T282" s="22">
        <f t="shared" si="54"/>
        <v>0</v>
      </c>
      <c r="U282" s="22">
        <f t="shared" si="54"/>
        <v>0</v>
      </c>
      <c r="V282" s="22">
        <f t="shared" si="54"/>
        <v>0</v>
      </c>
      <c r="W282" s="22">
        <f t="shared" si="54"/>
        <v>0</v>
      </c>
      <c r="X282" s="22">
        <f t="shared" si="54"/>
        <v>0</v>
      </c>
      <c r="Y282" s="22">
        <f t="shared" si="54"/>
        <v>0</v>
      </c>
      <c r="Z282" s="22">
        <f t="shared" si="54"/>
        <v>0</v>
      </c>
      <c r="AA282" s="22">
        <f t="shared" si="54"/>
        <v>0</v>
      </c>
      <c r="AB282" s="22">
        <f t="shared" si="54"/>
        <v>0</v>
      </c>
      <c r="AC282" s="21">
        <f t="shared" si="52"/>
        <v>0</v>
      </c>
      <c r="AD282" s="33"/>
      <c r="AE282" s="21">
        <f t="shared" si="53"/>
        <v>0</v>
      </c>
    </row>
    <row r="283" spans="1:31" ht="49.5" hidden="1" customHeight="1" x14ac:dyDescent="0.25">
      <c r="A283" s="80"/>
      <c r="B283" s="112"/>
      <c r="C283" s="18">
        <f>'[2]Бурденко_правильно!'!T282</f>
        <v>0</v>
      </c>
      <c r="D283" s="18">
        <f>[2]Филатова!T282</f>
        <v>0</v>
      </c>
      <c r="E283" s="18">
        <f>[2]ООД!T282</f>
        <v>0</v>
      </c>
      <c r="F283" s="18">
        <f>[2]ПООБ!T282</f>
        <v>0</v>
      </c>
      <c r="G283" s="18">
        <f>'[2]КБ №6'!T282</f>
        <v>0</v>
      </c>
      <c r="H283" s="18">
        <f>[2]Кузн.дет.!T282</f>
        <v>0</v>
      </c>
      <c r="I283" s="18">
        <f>[2]СВМП!T282</f>
        <v>0</v>
      </c>
      <c r="J283" s="18">
        <f>[2]РЖД!T282</f>
        <v>0</v>
      </c>
      <c r="K283" s="18">
        <f>[2]Инмед!T282</f>
        <v>0</v>
      </c>
      <c r="L283" s="18">
        <f>[2]Измайлова!T282</f>
        <v>0</v>
      </c>
      <c r="M283" s="18">
        <f>[2]Медиклиник!T282</f>
        <v>0</v>
      </c>
      <c r="N283" s="17">
        <f t="shared" si="50"/>
        <v>0</v>
      </c>
      <c r="O283" s="32"/>
      <c r="P283" s="17">
        <f t="shared" si="51"/>
        <v>0</v>
      </c>
      <c r="Q283" s="23">
        <v>221277.43</v>
      </c>
      <c r="R283" s="22">
        <f t="shared" ref="R283:AB306" si="55">ROUND(C283*$Q283,2)</f>
        <v>0</v>
      </c>
      <c r="S283" s="22">
        <f t="shared" si="55"/>
        <v>0</v>
      </c>
      <c r="T283" s="22">
        <f t="shared" si="55"/>
        <v>0</v>
      </c>
      <c r="U283" s="22">
        <f t="shared" si="55"/>
        <v>0</v>
      </c>
      <c r="V283" s="22">
        <f t="shared" si="55"/>
        <v>0</v>
      </c>
      <c r="W283" s="22">
        <f t="shared" si="55"/>
        <v>0</v>
      </c>
      <c r="X283" s="22">
        <f t="shared" si="55"/>
        <v>0</v>
      </c>
      <c r="Y283" s="22">
        <f t="shared" si="55"/>
        <v>0</v>
      </c>
      <c r="Z283" s="22">
        <f t="shared" si="55"/>
        <v>0</v>
      </c>
      <c r="AA283" s="22">
        <f t="shared" si="55"/>
        <v>0</v>
      </c>
      <c r="AB283" s="22">
        <f t="shared" si="55"/>
        <v>0</v>
      </c>
      <c r="AC283" s="21">
        <f t="shared" si="52"/>
        <v>0</v>
      </c>
      <c r="AD283" s="33"/>
      <c r="AE283" s="21">
        <f t="shared" si="53"/>
        <v>0</v>
      </c>
    </row>
    <row r="284" spans="1:31" ht="33" hidden="1" customHeight="1" x14ac:dyDescent="0.25">
      <c r="A284" s="80"/>
      <c r="B284" s="112"/>
      <c r="C284" s="18">
        <f>'[2]Бурденко_правильно!'!T283</f>
        <v>0</v>
      </c>
      <c r="D284" s="18">
        <f>[2]Филатова!T283</f>
        <v>0</v>
      </c>
      <c r="E284" s="18">
        <f>[2]ООД!T283</f>
        <v>0</v>
      </c>
      <c r="F284" s="18">
        <f>[2]ПООБ!T283</f>
        <v>0</v>
      </c>
      <c r="G284" s="18">
        <f>'[2]КБ №6'!T283</f>
        <v>0</v>
      </c>
      <c r="H284" s="18">
        <f>[2]Кузн.дет.!T283</f>
        <v>0</v>
      </c>
      <c r="I284" s="18">
        <f>[2]СВМП!T283</f>
        <v>0</v>
      </c>
      <c r="J284" s="18">
        <f>[2]РЖД!T283</f>
        <v>0</v>
      </c>
      <c r="K284" s="18">
        <f>[2]Инмед!T283</f>
        <v>0</v>
      </c>
      <c r="L284" s="18">
        <f>[2]Измайлова!T283</f>
        <v>0</v>
      </c>
      <c r="M284" s="18">
        <f>[2]Медиклиник!T283</f>
        <v>0</v>
      </c>
      <c r="N284" s="17">
        <f t="shared" si="50"/>
        <v>0</v>
      </c>
      <c r="O284" s="32"/>
      <c r="P284" s="17">
        <f t="shared" si="51"/>
        <v>0</v>
      </c>
      <c r="Q284" s="23">
        <v>221277.43</v>
      </c>
      <c r="R284" s="22">
        <f t="shared" si="55"/>
        <v>0</v>
      </c>
      <c r="S284" s="22">
        <f t="shared" si="55"/>
        <v>0</v>
      </c>
      <c r="T284" s="22">
        <f t="shared" si="55"/>
        <v>0</v>
      </c>
      <c r="U284" s="22">
        <f t="shared" si="55"/>
        <v>0</v>
      </c>
      <c r="V284" s="22">
        <f t="shared" si="55"/>
        <v>0</v>
      </c>
      <c r="W284" s="22">
        <f t="shared" si="55"/>
        <v>0</v>
      </c>
      <c r="X284" s="22">
        <f t="shared" si="55"/>
        <v>0</v>
      </c>
      <c r="Y284" s="22">
        <f t="shared" si="55"/>
        <v>0</v>
      </c>
      <c r="Z284" s="22">
        <f t="shared" si="55"/>
        <v>0</v>
      </c>
      <c r="AA284" s="22">
        <f t="shared" si="55"/>
        <v>0</v>
      </c>
      <c r="AB284" s="22">
        <f t="shared" si="55"/>
        <v>0</v>
      </c>
      <c r="AC284" s="21">
        <f t="shared" si="52"/>
        <v>0</v>
      </c>
      <c r="AD284" s="33"/>
      <c r="AE284" s="21">
        <f t="shared" si="53"/>
        <v>0</v>
      </c>
    </row>
    <row r="285" spans="1:31" ht="49.5" hidden="1" customHeight="1" x14ac:dyDescent="0.25">
      <c r="A285" s="80"/>
      <c r="B285" s="112"/>
      <c r="C285" s="18">
        <f>'[2]Бурденко_правильно!'!T284</f>
        <v>0</v>
      </c>
      <c r="D285" s="18">
        <f>[2]Филатова!T284</f>
        <v>0</v>
      </c>
      <c r="E285" s="18">
        <f>[2]ООД!T284</f>
        <v>0</v>
      </c>
      <c r="F285" s="18">
        <f>[2]ПООБ!T284</f>
        <v>0</v>
      </c>
      <c r="G285" s="18">
        <f>'[2]КБ №6'!T284</f>
        <v>0</v>
      </c>
      <c r="H285" s="18">
        <f>[2]Кузн.дет.!T284</f>
        <v>0</v>
      </c>
      <c r="I285" s="18">
        <f>[2]СВМП!T284</f>
        <v>0</v>
      </c>
      <c r="J285" s="18">
        <f>[2]РЖД!T284</f>
        <v>0</v>
      </c>
      <c r="K285" s="18">
        <f>[2]Инмед!T284</f>
        <v>0</v>
      </c>
      <c r="L285" s="18">
        <f>[2]Измайлова!T284</f>
        <v>0</v>
      </c>
      <c r="M285" s="18">
        <f>[2]Медиклиник!T284</f>
        <v>0</v>
      </c>
      <c r="N285" s="17">
        <f t="shared" si="50"/>
        <v>0</v>
      </c>
      <c r="O285" s="32"/>
      <c r="P285" s="17">
        <f t="shared" si="51"/>
        <v>0</v>
      </c>
      <c r="Q285" s="23">
        <v>221277.43</v>
      </c>
      <c r="R285" s="22">
        <f t="shared" si="55"/>
        <v>0</v>
      </c>
      <c r="S285" s="22">
        <f t="shared" si="55"/>
        <v>0</v>
      </c>
      <c r="T285" s="22">
        <f t="shared" si="55"/>
        <v>0</v>
      </c>
      <c r="U285" s="22">
        <f t="shared" si="55"/>
        <v>0</v>
      </c>
      <c r="V285" s="22">
        <f t="shared" si="55"/>
        <v>0</v>
      </c>
      <c r="W285" s="22">
        <f t="shared" si="55"/>
        <v>0</v>
      </c>
      <c r="X285" s="22">
        <f t="shared" si="55"/>
        <v>0</v>
      </c>
      <c r="Y285" s="22">
        <f t="shared" si="55"/>
        <v>0</v>
      </c>
      <c r="Z285" s="22">
        <f t="shared" si="55"/>
        <v>0</v>
      </c>
      <c r="AA285" s="22">
        <f t="shared" si="55"/>
        <v>0</v>
      </c>
      <c r="AB285" s="22">
        <f t="shared" si="55"/>
        <v>0</v>
      </c>
      <c r="AC285" s="21">
        <f t="shared" si="52"/>
        <v>0</v>
      </c>
      <c r="AD285" s="33"/>
      <c r="AE285" s="21">
        <f t="shared" si="53"/>
        <v>0</v>
      </c>
    </row>
    <row r="286" spans="1:31" ht="33" hidden="1" customHeight="1" x14ac:dyDescent="0.25">
      <c r="A286" s="80"/>
      <c r="B286" s="112"/>
      <c r="C286" s="18">
        <f>'[2]Бурденко_правильно!'!T285</f>
        <v>0</v>
      </c>
      <c r="D286" s="18">
        <f>[2]Филатова!T285</f>
        <v>0</v>
      </c>
      <c r="E286" s="18">
        <f>[2]ООД!T285</f>
        <v>0</v>
      </c>
      <c r="F286" s="18">
        <f>[2]ПООБ!T285</f>
        <v>0</v>
      </c>
      <c r="G286" s="18">
        <f>'[2]КБ №6'!T285</f>
        <v>0</v>
      </c>
      <c r="H286" s="18">
        <f>[2]Кузн.дет.!T285</f>
        <v>0</v>
      </c>
      <c r="I286" s="18">
        <f>[2]СВМП!T285</f>
        <v>0</v>
      </c>
      <c r="J286" s="18">
        <f>[2]РЖД!T285</f>
        <v>0</v>
      </c>
      <c r="K286" s="18">
        <f>[2]Инмед!T285</f>
        <v>0</v>
      </c>
      <c r="L286" s="18">
        <f>[2]Измайлова!T285</f>
        <v>0</v>
      </c>
      <c r="M286" s="18">
        <f>[2]Медиклиник!T285</f>
        <v>0</v>
      </c>
      <c r="N286" s="17">
        <f t="shared" si="50"/>
        <v>0</v>
      </c>
      <c r="O286" s="32"/>
      <c r="P286" s="17">
        <f t="shared" si="51"/>
        <v>0</v>
      </c>
      <c r="Q286" s="23">
        <v>221277.43</v>
      </c>
      <c r="R286" s="22">
        <f t="shared" si="55"/>
        <v>0</v>
      </c>
      <c r="S286" s="22">
        <f t="shared" si="55"/>
        <v>0</v>
      </c>
      <c r="T286" s="22">
        <f t="shared" si="55"/>
        <v>0</v>
      </c>
      <c r="U286" s="22">
        <f t="shared" si="55"/>
        <v>0</v>
      </c>
      <c r="V286" s="22">
        <f t="shared" si="55"/>
        <v>0</v>
      </c>
      <c r="W286" s="22">
        <f t="shared" si="55"/>
        <v>0</v>
      </c>
      <c r="X286" s="22">
        <f t="shared" si="55"/>
        <v>0</v>
      </c>
      <c r="Y286" s="22">
        <f t="shared" si="55"/>
        <v>0</v>
      </c>
      <c r="Z286" s="22">
        <f t="shared" si="55"/>
        <v>0</v>
      </c>
      <c r="AA286" s="22">
        <f t="shared" si="55"/>
        <v>0</v>
      </c>
      <c r="AB286" s="22">
        <f t="shared" si="55"/>
        <v>0</v>
      </c>
      <c r="AC286" s="21">
        <f t="shared" si="52"/>
        <v>0</v>
      </c>
      <c r="AD286" s="33"/>
      <c r="AE286" s="21">
        <f t="shared" si="53"/>
        <v>0</v>
      </c>
    </row>
    <row r="287" spans="1:31" ht="33" hidden="1" customHeight="1" x14ac:dyDescent="0.25">
      <c r="A287" s="80"/>
      <c r="B287" s="112"/>
      <c r="C287" s="18">
        <f>'[2]Бурденко_правильно!'!T286</f>
        <v>0</v>
      </c>
      <c r="D287" s="18">
        <f>[2]Филатова!T286</f>
        <v>0</v>
      </c>
      <c r="E287" s="18">
        <f>[2]ООД!T286</f>
        <v>0</v>
      </c>
      <c r="F287" s="18">
        <f>[2]ПООБ!T286</f>
        <v>0</v>
      </c>
      <c r="G287" s="18">
        <f>'[2]КБ №6'!T286</f>
        <v>0</v>
      </c>
      <c r="H287" s="18">
        <f>[2]Кузн.дет.!T286</f>
        <v>0</v>
      </c>
      <c r="I287" s="18">
        <f>[2]СВМП!T286</f>
        <v>0</v>
      </c>
      <c r="J287" s="18">
        <f>[2]РЖД!T286</f>
        <v>0</v>
      </c>
      <c r="K287" s="18">
        <f>[2]Инмед!T286</f>
        <v>0</v>
      </c>
      <c r="L287" s="18">
        <f>[2]Измайлова!T286</f>
        <v>0</v>
      </c>
      <c r="M287" s="18">
        <f>[2]Медиклиник!T286</f>
        <v>0</v>
      </c>
      <c r="N287" s="17">
        <f t="shared" si="50"/>
        <v>0</v>
      </c>
      <c r="O287" s="32"/>
      <c r="P287" s="17">
        <f t="shared" si="51"/>
        <v>0</v>
      </c>
      <c r="Q287" s="23">
        <v>221277.43</v>
      </c>
      <c r="R287" s="22">
        <f t="shared" si="55"/>
        <v>0</v>
      </c>
      <c r="S287" s="22">
        <f t="shared" si="55"/>
        <v>0</v>
      </c>
      <c r="T287" s="22">
        <f t="shared" si="55"/>
        <v>0</v>
      </c>
      <c r="U287" s="22">
        <f t="shared" si="55"/>
        <v>0</v>
      </c>
      <c r="V287" s="22">
        <f t="shared" si="55"/>
        <v>0</v>
      </c>
      <c r="W287" s="22">
        <f t="shared" si="55"/>
        <v>0</v>
      </c>
      <c r="X287" s="22">
        <f t="shared" si="55"/>
        <v>0</v>
      </c>
      <c r="Y287" s="22">
        <f t="shared" si="55"/>
        <v>0</v>
      </c>
      <c r="Z287" s="22">
        <f t="shared" si="55"/>
        <v>0</v>
      </c>
      <c r="AA287" s="22">
        <f t="shared" si="55"/>
        <v>0</v>
      </c>
      <c r="AB287" s="22">
        <f t="shared" si="55"/>
        <v>0</v>
      </c>
      <c r="AC287" s="21">
        <f t="shared" si="52"/>
        <v>0</v>
      </c>
      <c r="AD287" s="33"/>
      <c r="AE287" s="21">
        <f t="shared" si="53"/>
        <v>0</v>
      </c>
    </row>
    <row r="288" spans="1:31" ht="49.5" hidden="1" customHeight="1" x14ac:dyDescent="0.25">
      <c r="A288" s="80"/>
      <c r="B288" s="112"/>
      <c r="C288" s="18">
        <f>'[2]Бурденко_правильно!'!T287</f>
        <v>0</v>
      </c>
      <c r="D288" s="18">
        <f>[2]Филатова!T287</f>
        <v>0</v>
      </c>
      <c r="E288" s="18">
        <f>[2]ООД!T287</f>
        <v>0</v>
      </c>
      <c r="F288" s="18">
        <f>[2]ПООБ!T287</f>
        <v>0</v>
      </c>
      <c r="G288" s="18">
        <f>'[2]КБ №6'!T287</f>
        <v>0</v>
      </c>
      <c r="H288" s="18">
        <f>[2]Кузн.дет.!T287</f>
        <v>0</v>
      </c>
      <c r="I288" s="18">
        <f>[2]СВМП!T287</f>
        <v>0</v>
      </c>
      <c r="J288" s="18">
        <f>[2]РЖД!T287</f>
        <v>0</v>
      </c>
      <c r="K288" s="18">
        <f>[2]Инмед!T287</f>
        <v>0</v>
      </c>
      <c r="L288" s="18">
        <f>[2]Измайлова!T287</f>
        <v>0</v>
      </c>
      <c r="M288" s="18">
        <f>[2]Медиклиник!T287</f>
        <v>0</v>
      </c>
      <c r="N288" s="17">
        <f t="shared" si="50"/>
        <v>0</v>
      </c>
      <c r="O288" s="32"/>
      <c r="P288" s="17">
        <f t="shared" si="51"/>
        <v>0</v>
      </c>
      <c r="Q288" s="23">
        <v>221277.43</v>
      </c>
      <c r="R288" s="22">
        <f t="shared" si="55"/>
        <v>0</v>
      </c>
      <c r="S288" s="22">
        <f t="shared" si="55"/>
        <v>0</v>
      </c>
      <c r="T288" s="22">
        <f t="shared" si="55"/>
        <v>0</v>
      </c>
      <c r="U288" s="22">
        <f t="shared" si="55"/>
        <v>0</v>
      </c>
      <c r="V288" s="22">
        <f t="shared" si="55"/>
        <v>0</v>
      </c>
      <c r="W288" s="22">
        <f t="shared" si="55"/>
        <v>0</v>
      </c>
      <c r="X288" s="22">
        <f t="shared" si="55"/>
        <v>0</v>
      </c>
      <c r="Y288" s="22">
        <f t="shared" si="55"/>
        <v>0</v>
      </c>
      <c r="Z288" s="22">
        <f t="shared" si="55"/>
        <v>0</v>
      </c>
      <c r="AA288" s="22">
        <f t="shared" si="55"/>
        <v>0</v>
      </c>
      <c r="AB288" s="22">
        <f t="shared" si="55"/>
        <v>0</v>
      </c>
      <c r="AC288" s="21">
        <f t="shared" si="52"/>
        <v>0</v>
      </c>
      <c r="AD288" s="33"/>
      <c r="AE288" s="21">
        <f t="shared" si="53"/>
        <v>0</v>
      </c>
    </row>
    <row r="289" spans="1:31" ht="33" hidden="1" customHeight="1" x14ac:dyDescent="0.25">
      <c r="A289" s="80"/>
      <c r="B289" s="112"/>
      <c r="C289" s="18">
        <f>'[2]Бурденко_правильно!'!T288</f>
        <v>0</v>
      </c>
      <c r="D289" s="18">
        <f>[2]Филатова!T288</f>
        <v>0</v>
      </c>
      <c r="E289" s="18">
        <f>[2]ООД!T288</f>
        <v>0</v>
      </c>
      <c r="F289" s="18">
        <f>[2]ПООБ!T288</f>
        <v>0</v>
      </c>
      <c r="G289" s="18">
        <f>'[2]КБ №6'!T288</f>
        <v>0</v>
      </c>
      <c r="H289" s="18">
        <f>[2]Кузн.дет.!T288</f>
        <v>0</v>
      </c>
      <c r="I289" s="18">
        <f>[2]СВМП!T288</f>
        <v>0</v>
      </c>
      <c r="J289" s="18">
        <f>[2]РЖД!T288</f>
        <v>0</v>
      </c>
      <c r="K289" s="18">
        <f>[2]Инмед!T288</f>
        <v>0</v>
      </c>
      <c r="L289" s="18">
        <f>[2]Измайлова!T288</f>
        <v>0</v>
      </c>
      <c r="M289" s="18">
        <f>[2]Медиклиник!T288</f>
        <v>0</v>
      </c>
      <c r="N289" s="17">
        <f t="shared" si="50"/>
        <v>0</v>
      </c>
      <c r="O289" s="32"/>
      <c r="P289" s="17">
        <f t="shared" si="51"/>
        <v>0</v>
      </c>
      <c r="Q289" s="23">
        <v>221277.43</v>
      </c>
      <c r="R289" s="22">
        <f t="shared" si="55"/>
        <v>0</v>
      </c>
      <c r="S289" s="22">
        <f t="shared" si="55"/>
        <v>0</v>
      </c>
      <c r="T289" s="22">
        <f t="shared" si="55"/>
        <v>0</v>
      </c>
      <c r="U289" s="22">
        <f t="shared" si="55"/>
        <v>0</v>
      </c>
      <c r="V289" s="22">
        <f t="shared" si="55"/>
        <v>0</v>
      </c>
      <c r="W289" s="22">
        <f t="shared" si="55"/>
        <v>0</v>
      </c>
      <c r="X289" s="22">
        <f t="shared" si="55"/>
        <v>0</v>
      </c>
      <c r="Y289" s="22">
        <f t="shared" si="55"/>
        <v>0</v>
      </c>
      <c r="Z289" s="22">
        <f t="shared" si="55"/>
        <v>0</v>
      </c>
      <c r="AA289" s="22">
        <f t="shared" si="55"/>
        <v>0</v>
      </c>
      <c r="AB289" s="22">
        <f t="shared" si="55"/>
        <v>0</v>
      </c>
      <c r="AC289" s="21">
        <f t="shared" si="52"/>
        <v>0</v>
      </c>
      <c r="AD289" s="33"/>
      <c r="AE289" s="21">
        <f t="shared" si="53"/>
        <v>0</v>
      </c>
    </row>
    <row r="290" spans="1:31" ht="33" hidden="1" customHeight="1" x14ac:dyDescent="0.25">
      <c r="A290" s="80"/>
      <c r="B290" s="112"/>
      <c r="C290" s="18">
        <f>'[2]Бурденко_правильно!'!T289</f>
        <v>0</v>
      </c>
      <c r="D290" s="18">
        <f>[2]Филатова!T289</f>
        <v>0</v>
      </c>
      <c r="E290" s="18">
        <f>[2]ООД!T289</f>
        <v>0</v>
      </c>
      <c r="F290" s="18">
        <f>[2]ПООБ!T289</f>
        <v>0</v>
      </c>
      <c r="G290" s="18">
        <f>'[2]КБ №6'!T289</f>
        <v>0</v>
      </c>
      <c r="H290" s="18">
        <f>[2]Кузн.дет.!T289</f>
        <v>0</v>
      </c>
      <c r="I290" s="18">
        <f>[2]СВМП!T289</f>
        <v>0</v>
      </c>
      <c r="J290" s="18">
        <f>[2]РЖД!T289</f>
        <v>0</v>
      </c>
      <c r="K290" s="18">
        <f>[2]Инмед!T289</f>
        <v>0</v>
      </c>
      <c r="L290" s="18">
        <f>[2]Измайлова!T289</f>
        <v>0</v>
      </c>
      <c r="M290" s="18">
        <f>[2]Медиклиник!T289</f>
        <v>0</v>
      </c>
      <c r="N290" s="17">
        <f t="shared" si="50"/>
        <v>0</v>
      </c>
      <c r="O290" s="32"/>
      <c r="P290" s="17">
        <f t="shared" si="51"/>
        <v>0</v>
      </c>
      <c r="Q290" s="23">
        <v>221277.43</v>
      </c>
      <c r="R290" s="22">
        <f t="shared" si="55"/>
        <v>0</v>
      </c>
      <c r="S290" s="22">
        <f t="shared" si="55"/>
        <v>0</v>
      </c>
      <c r="T290" s="22">
        <f t="shared" si="55"/>
        <v>0</v>
      </c>
      <c r="U290" s="22">
        <f t="shared" si="55"/>
        <v>0</v>
      </c>
      <c r="V290" s="22">
        <f t="shared" si="55"/>
        <v>0</v>
      </c>
      <c r="W290" s="22">
        <f t="shared" si="55"/>
        <v>0</v>
      </c>
      <c r="X290" s="22">
        <f t="shared" si="55"/>
        <v>0</v>
      </c>
      <c r="Y290" s="22">
        <f t="shared" si="55"/>
        <v>0</v>
      </c>
      <c r="Z290" s="22">
        <f t="shared" si="55"/>
        <v>0</v>
      </c>
      <c r="AA290" s="22">
        <f t="shared" si="55"/>
        <v>0</v>
      </c>
      <c r="AB290" s="22">
        <f t="shared" si="55"/>
        <v>0</v>
      </c>
      <c r="AC290" s="21">
        <f t="shared" si="52"/>
        <v>0</v>
      </c>
      <c r="AD290" s="33"/>
      <c r="AE290" s="21">
        <f t="shared" si="53"/>
        <v>0</v>
      </c>
    </row>
    <row r="291" spans="1:31" ht="49.5" hidden="1" customHeight="1" x14ac:dyDescent="0.25">
      <c r="A291" s="80"/>
      <c r="B291" s="112"/>
      <c r="C291" s="18">
        <f>'[2]Бурденко_правильно!'!T290</f>
        <v>0</v>
      </c>
      <c r="D291" s="18">
        <f>[2]Филатова!T290</f>
        <v>0</v>
      </c>
      <c r="E291" s="18">
        <f>[2]ООД!T290</f>
        <v>0</v>
      </c>
      <c r="F291" s="18">
        <f>[2]ПООБ!T290</f>
        <v>0</v>
      </c>
      <c r="G291" s="18">
        <f>'[2]КБ №6'!T290</f>
        <v>0</v>
      </c>
      <c r="H291" s="18">
        <f>[2]Кузн.дет.!T290</f>
        <v>0</v>
      </c>
      <c r="I291" s="18">
        <f>[2]СВМП!T290</f>
        <v>0</v>
      </c>
      <c r="J291" s="18">
        <f>[2]РЖД!T290</f>
        <v>0</v>
      </c>
      <c r="K291" s="18">
        <f>[2]Инмед!T290</f>
        <v>0</v>
      </c>
      <c r="L291" s="18">
        <f>[2]Измайлова!T290</f>
        <v>0</v>
      </c>
      <c r="M291" s="18">
        <f>[2]Медиклиник!T290</f>
        <v>0</v>
      </c>
      <c r="N291" s="17">
        <f t="shared" si="50"/>
        <v>0</v>
      </c>
      <c r="O291" s="32"/>
      <c r="P291" s="17">
        <f t="shared" si="51"/>
        <v>0</v>
      </c>
      <c r="Q291" s="23">
        <v>221277.43</v>
      </c>
      <c r="R291" s="22">
        <f t="shared" si="55"/>
        <v>0</v>
      </c>
      <c r="S291" s="22">
        <f t="shared" si="55"/>
        <v>0</v>
      </c>
      <c r="T291" s="22">
        <f t="shared" si="55"/>
        <v>0</v>
      </c>
      <c r="U291" s="22">
        <f t="shared" si="55"/>
        <v>0</v>
      </c>
      <c r="V291" s="22">
        <f t="shared" si="55"/>
        <v>0</v>
      </c>
      <c r="W291" s="22">
        <f t="shared" si="55"/>
        <v>0</v>
      </c>
      <c r="X291" s="22">
        <f t="shared" si="55"/>
        <v>0</v>
      </c>
      <c r="Y291" s="22">
        <f t="shared" si="55"/>
        <v>0</v>
      </c>
      <c r="Z291" s="22">
        <f t="shared" si="55"/>
        <v>0</v>
      </c>
      <c r="AA291" s="22">
        <f t="shared" si="55"/>
        <v>0</v>
      </c>
      <c r="AB291" s="22">
        <f t="shared" si="55"/>
        <v>0</v>
      </c>
      <c r="AC291" s="21">
        <f t="shared" si="52"/>
        <v>0</v>
      </c>
      <c r="AD291" s="33"/>
      <c r="AE291" s="21">
        <f t="shared" si="53"/>
        <v>0</v>
      </c>
    </row>
    <row r="292" spans="1:31" ht="49.5" hidden="1" customHeight="1" x14ac:dyDescent="0.25">
      <c r="A292" s="80"/>
      <c r="B292" s="112"/>
      <c r="C292" s="18">
        <f>'[2]Бурденко_правильно!'!T291</f>
        <v>0</v>
      </c>
      <c r="D292" s="18">
        <f>[2]Филатова!T291</f>
        <v>0</v>
      </c>
      <c r="E292" s="18">
        <f>[2]ООД!T291</f>
        <v>0</v>
      </c>
      <c r="F292" s="18">
        <f>[2]ПООБ!T291</f>
        <v>0</v>
      </c>
      <c r="G292" s="18">
        <f>'[2]КБ №6'!T291</f>
        <v>0</v>
      </c>
      <c r="H292" s="18">
        <f>[2]Кузн.дет.!T291</f>
        <v>0</v>
      </c>
      <c r="I292" s="18">
        <f>[2]СВМП!T291</f>
        <v>0</v>
      </c>
      <c r="J292" s="18">
        <f>[2]РЖД!T291</f>
        <v>0</v>
      </c>
      <c r="K292" s="18">
        <f>[2]Инмед!T291</f>
        <v>0</v>
      </c>
      <c r="L292" s="18">
        <f>[2]Измайлова!T291</f>
        <v>0</v>
      </c>
      <c r="M292" s="18">
        <f>[2]Медиклиник!T291</f>
        <v>0</v>
      </c>
      <c r="N292" s="17">
        <f t="shared" si="50"/>
        <v>0</v>
      </c>
      <c r="O292" s="32"/>
      <c r="P292" s="17">
        <f t="shared" si="51"/>
        <v>0</v>
      </c>
      <c r="Q292" s="23">
        <v>221277.43</v>
      </c>
      <c r="R292" s="22">
        <f t="shared" si="55"/>
        <v>0</v>
      </c>
      <c r="S292" s="22">
        <f t="shared" si="55"/>
        <v>0</v>
      </c>
      <c r="T292" s="22">
        <f t="shared" si="55"/>
        <v>0</v>
      </c>
      <c r="U292" s="22">
        <f t="shared" si="55"/>
        <v>0</v>
      </c>
      <c r="V292" s="22">
        <f t="shared" si="55"/>
        <v>0</v>
      </c>
      <c r="W292" s="22">
        <f t="shared" si="55"/>
        <v>0</v>
      </c>
      <c r="X292" s="22">
        <f t="shared" si="55"/>
        <v>0</v>
      </c>
      <c r="Y292" s="22">
        <f t="shared" si="55"/>
        <v>0</v>
      </c>
      <c r="Z292" s="22">
        <f t="shared" si="55"/>
        <v>0</v>
      </c>
      <c r="AA292" s="22">
        <f t="shared" si="55"/>
        <v>0</v>
      </c>
      <c r="AB292" s="22">
        <f t="shared" si="55"/>
        <v>0</v>
      </c>
      <c r="AC292" s="21">
        <f t="shared" si="52"/>
        <v>0</v>
      </c>
      <c r="AD292" s="33"/>
      <c r="AE292" s="21">
        <f t="shared" si="53"/>
        <v>0</v>
      </c>
    </row>
    <row r="293" spans="1:31" ht="33" hidden="1" customHeight="1" x14ac:dyDescent="0.25">
      <c r="A293" s="80"/>
      <c r="B293" s="112"/>
      <c r="C293" s="18">
        <f>'[2]Бурденко_правильно!'!T292</f>
        <v>0</v>
      </c>
      <c r="D293" s="18">
        <f>[2]Филатова!T292</f>
        <v>0</v>
      </c>
      <c r="E293" s="18">
        <f>[2]ООД!T292</f>
        <v>0</v>
      </c>
      <c r="F293" s="18">
        <f>[2]ПООБ!T292</f>
        <v>0</v>
      </c>
      <c r="G293" s="18">
        <f>'[2]КБ №6'!T292</f>
        <v>0</v>
      </c>
      <c r="H293" s="18">
        <f>[2]Кузн.дет.!T292</f>
        <v>0</v>
      </c>
      <c r="I293" s="18">
        <f>[2]СВМП!T292</f>
        <v>0</v>
      </c>
      <c r="J293" s="18">
        <f>[2]РЖД!T292</f>
        <v>0</v>
      </c>
      <c r="K293" s="18">
        <f>[2]Инмед!T292</f>
        <v>0</v>
      </c>
      <c r="L293" s="18">
        <f>[2]Измайлова!T292</f>
        <v>0</v>
      </c>
      <c r="M293" s="18">
        <f>[2]Медиклиник!T292</f>
        <v>0</v>
      </c>
      <c r="N293" s="17">
        <f t="shared" ref="N293:N356" si="56">SUM(C293:M293)</f>
        <v>0</v>
      </c>
      <c r="O293" s="32"/>
      <c r="P293" s="17">
        <f t="shared" ref="P293:P356" si="57">N293+O293</f>
        <v>0</v>
      </c>
      <c r="Q293" s="23">
        <v>221277.43</v>
      </c>
      <c r="R293" s="22">
        <f t="shared" si="55"/>
        <v>0</v>
      </c>
      <c r="S293" s="22">
        <f t="shared" si="55"/>
        <v>0</v>
      </c>
      <c r="T293" s="22">
        <f t="shared" si="55"/>
        <v>0</v>
      </c>
      <c r="U293" s="22">
        <f t="shared" si="55"/>
        <v>0</v>
      </c>
      <c r="V293" s="22">
        <f t="shared" si="55"/>
        <v>0</v>
      </c>
      <c r="W293" s="22">
        <f t="shared" si="55"/>
        <v>0</v>
      </c>
      <c r="X293" s="22">
        <f t="shared" si="55"/>
        <v>0</v>
      </c>
      <c r="Y293" s="22">
        <f t="shared" si="55"/>
        <v>0</v>
      </c>
      <c r="Z293" s="22">
        <f t="shared" si="55"/>
        <v>0</v>
      </c>
      <c r="AA293" s="22">
        <f t="shared" si="55"/>
        <v>0</v>
      </c>
      <c r="AB293" s="22">
        <f t="shared" si="55"/>
        <v>0</v>
      </c>
      <c r="AC293" s="21">
        <f t="shared" ref="AC293:AC356" si="58">SUM(R293:AB293)</f>
        <v>0</v>
      </c>
      <c r="AD293" s="33"/>
      <c r="AE293" s="21">
        <f t="shared" ref="AE293:AE356" si="59">AC293+AD293</f>
        <v>0</v>
      </c>
    </row>
    <row r="294" spans="1:31" ht="115.5" hidden="1" customHeight="1" x14ac:dyDescent="0.25">
      <c r="A294" s="80"/>
      <c r="B294" s="112"/>
      <c r="C294" s="18">
        <f>'[2]Бурденко_правильно!'!T293</f>
        <v>0</v>
      </c>
      <c r="D294" s="18">
        <f>[2]Филатова!T293</f>
        <v>0</v>
      </c>
      <c r="E294" s="18">
        <f>[2]ООД!T293</f>
        <v>0</v>
      </c>
      <c r="F294" s="18">
        <f>[2]ПООБ!T293</f>
        <v>0</v>
      </c>
      <c r="G294" s="18">
        <f>'[2]КБ №6'!T293</f>
        <v>0</v>
      </c>
      <c r="H294" s="18">
        <f>[2]Кузн.дет.!T293</f>
        <v>0</v>
      </c>
      <c r="I294" s="18">
        <f>[2]СВМП!T293</f>
        <v>0</v>
      </c>
      <c r="J294" s="18">
        <f>[2]РЖД!T293</f>
        <v>0</v>
      </c>
      <c r="K294" s="18">
        <f>[2]Инмед!T293</f>
        <v>0</v>
      </c>
      <c r="L294" s="18">
        <f>[2]Измайлова!T293</f>
        <v>0</v>
      </c>
      <c r="M294" s="18">
        <f>[2]Медиклиник!T293</f>
        <v>0</v>
      </c>
      <c r="N294" s="17">
        <f t="shared" si="56"/>
        <v>0</v>
      </c>
      <c r="O294" s="32"/>
      <c r="P294" s="17">
        <f t="shared" si="57"/>
        <v>0</v>
      </c>
      <c r="Q294" s="23">
        <v>221277.43</v>
      </c>
      <c r="R294" s="22">
        <f t="shared" si="55"/>
        <v>0</v>
      </c>
      <c r="S294" s="22">
        <f t="shared" si="55"/>
        <v>0</v>
      </c>
      <c r="T294" s="22">
        <f t="shared" si="55"/>
        <v>0</v>
      </c>
      <c r="U294" s="22">
        <f t="shared" si="55"/>
        <v>0</v>
      </c>
      <c r="V294" s="22">
        <f t="shared" si="55"/>
        <v>0</v>
      </c>
      <c r="W294" s="22">
        <f t="shared" si="55"/>
        <v>0</v>
      </c>
      <c r="X294" s="22">
        <f t="shared" si="55"/>
        <v>0</v>
      </c>
      <c r="Y294" s="22">
        <f t="shared" si="55"/>
        <v>0</v>
      </c>
      <c r="Z294" s="22">
        <f t="shared" si="55"/>
        <v>0</v>
      </c>
      <c r="AA294" s="22">
        <f t="shared" si="55"/>
        <v>0</v>
      </c>
      <c r="AB294" s="22">
        <f t="shared" si="55"/>
        <v>0</v>
      </c>
      <c r="AC294" s="21">
        <f t="shared" si="58"/>
        <v>0</v>
      </c>
      <c r="AD294" s="33"/>
      <c r="AE294" s="21">
        <f t="shared" si="59"/>
        <v>0</v>
      </c>
    </row>
    <row r="295" spans="1:31" ht="33" hidden="1" customHeight="1" x14ac:dyDescent="0.25">
      <c r="A295" s="80"/>
      <c r="B295" s="112"/>
      <c r="C295" s="18">
        <f>'[2]Бурденко_правильно!'!T294</f>
        <v>0</v>
      </c>
      <c r="D295" s="18">
        <f>[2]Филатова!T294</f>
        <v>0</v>
      </c>
      <c r="E295" s="18">
        <f>[2]ООД!T294</f>
        <v>0</v>
      </c>
      <c r="F295" s="18">
        <f>[2]ПООБ!T294</f>
        <v>0</v>
      </c>
      <c r="G295" s="18">
        <f>'[2]КБ №6'!T294</f>
        <v>0</v>
      </c>
      <c r="H295" s="18">
        <f>[2]Кузн.дет.!T294</f>
        <v>0</v>
      </c>
      <c r="I295" s="18">
        <f>[2]СВМП!T294</f>
        <v>0</v>
      </c>
      <c r="J295" s="18">
        <f>[2]РЖД!T294</f>
        <v>0</v>
      </c>
      <c r="K295" s="18">
        <f>[2]Инмед!T294</f>
        <v>0</v>
      </c>
      <c r="L295" s="18">
        <f>[2]Измайлова!T294</f>
        <v>0</v>
      </c>
      <c r="M295" s="18">
        <f>[2]Медиклиник!T294</f>
        <v>0</v>
      </c>
      <c r="N295" s="17">
        <f t="shared" si="56"/>
        <v>0</v>
      </c>
      <c r="O295" s="32"/>
      <c r="P295" s="17">
        <f t="shared" si="57"/>
        <v>0</v>
      </c>
      <c r="Q295" s="23">
        <v>221277.43</v>
      </c>
      <c r="R295" s="22">
        <f t="shared" si="55"/>
        <v>0</v>
      </c>
      <c r="S295" s="22">
        <f t="shared" si="55"/>
        <v>0</v>
      </c>
      <c r="T295" s="22">
        <f t="shared" si="55"/>
        <v>0</v>
      </c>
      <c r="U295" s="22">
        <f t="shared" si="55"/>
        <v>0</v>
      </c>
      <c r="V295" s="22">
        <f t="shared" si="55"/>
        <v>0</v>
      </c>
      <c r="W295" s="22">
        <f t="shared" si="55"/>
        <v>0</v>
      </c>
      <c r="X295" s="22">
        <f t="shared" si="55"/>
        <v>0</v>
      </c>
      <c r="Y295" s="22">
        <f t="shared" si="55"/>
        <v>0</v>
      </c>
      <c r="Z295" s="22">
        <f t="shared" si="55"/>
        <v>0</v>
      </c>
      <c r="AA295" s="22">
        <f t="shared" si="55"/>
        <v>0</v>
      </c>
      <c r="AB295" s="22">
        <f t="shared" si="55"/>
        <v>0</v>
      </c>
      <c r="AC295" s="21">
        <f t="shared" si="58"/>
        <v>0</v>
      </c>
      <c r="AD295" s="33"/>
      <c r="AE295" s="21">
        <f t="shared" si="59"/>
        <v>0</v>
      </c>
    </row>
    <row r="296" spans="1:31" ht="49.5" hidden="1" customHeight="1" x14ac:dyDescent="0.25">
      <c r="A296" s="80"/>
      <c r="B296" s="112"/>
      <c r="C296" s="18">
        <f>'[2]Бурденко_правильно!'!T295</f>
        <v>0</v>
      </c>
      <c r="D296" s="18">
        <f>[2]Филатова!T295</f>
        <v>0</v>
      </c>
      <c r="E296" s="18">
        <f>[2]ООД!T295</f>
        <v>0</v>
      </c>
      <c r="F296" s="18">
        <f>[2]ПООБ!T295</f>
        <v>0</v>
      </c>
      <c r="G296" s="18">
        <f>'[2]КБ №6'!T295</f>
        <v>0</v>
      </c>
      <c r="H296" s="18">
        <f>[2]Кузн.дет.!T295</f>
        <v>0</v>
      </c>
      <c r="I296" s="18">
        <f>[2]СВМП!T295</f>
        <v>0</v>
      </c>
      <c r="J296" s="18">
        <f>[2]РЖД!T295</f>
        <v>0</v>
      </c>
      <c r="K296" s="18">
        <f>[2]Инмед!T295</f>
        <v>0</v>
      </c>
      <c r="L296" s="18">
        <f>[2]Измайлова!T295</f>
        <v>0</v>
      </c>
      <c r="M296" s="18">
        <f>[2]Медиклиник!T295</f>
        <v>0</v>
      </c>
      <c r="N296" s="17">
        <f t="shared" si="56"/>
        <v>0</v>
      </c>
      <c r="O296" s="32"/>
      <c r="P296" s="17">
        <f t="shared" si="57"/>
        <v>0</v>
      </c>
      <c r="Q296" s="23">
        <v>221277.43</v>
      </c>
      <c r="R296" s="22">
        <f t="shared" si="55"/>
        <v>0</v>
      </c>
      <c r="S296" s="22">
        <f t="shared" si="55"/>
        <v>0</v>
      </c>
      <c r="T296" s="22">
        <f t="shared" si="55"/>
        <v>0</v>
      </c>
      <c r="U296" s="22">
        <f t="shared" si="55"/>
        <v>0</v>
      </c>
      <c r="V296" s="22">
        <f t="shared" si="55"/>
        <v>0</v>
      </c>
      <c r="W296" s="22">
        <f t="shared" si="55"/>
        <v>0</v>
      </c>
      <c r="X296" s="22">
        <f t="shared" si="55"/>
        <v>0</v>
      </c>
      <c r="Y296" s="22">
        <f t="shared" si="55"/>
        <v>0</v>
      </c>
      <c r="Z296" s="22">
        <f t="shared" si="55"/>
        <v>0</v>
      </c>
      <c r="AA296" s="22">
        <f t="shared" si="55"/>
        <v>0</v>
      </c>
      <c r="AB296" s="22">
        <f t="shared" si="55"/>
        <v>0</v>
      </c>
      <c r="AC296" s="21">
        <f t="shared" si="58"/>
        <v>0</v>
      </c>
      <c r="AD296" s="33"/>
      <c r="AE296" s="21">
        <f t="shared" si="59"/>
        <v>0</v>
      </c>
    </row>
    <row r="297" spans="1:31" ht="33" hidden="1" customHeight="1" x14ac:dyDescent="0.25">
      <c r="A297" s="80"/>
      <c r="B297" s="112"/>
      <c r="C297" s="18">
        <f>'[2]Бурденко_правильно!'!T296</f>
        <v>0</v>
      </c>
      <c r="D297" s="18">
        <f>[2]Филатова!T296</f>
        <v>0</v>
      </c>
      <c r="E297" s="18">
        <f>[2]ООД!T296</f>
        <v>0</v>
      </c>
      <c r="F297" s="18">
        <f>[2]ПООБ!T296</f>
        <v>0</v>
      </c>
      <c r="G297" s="18">
        <f>'[2]КБ №6'!T296</f>
        <v>0</v>
      </c>
      <c r="H297" s="18">
        <f>[2]Кузн.дет.!T296</f>
        <v>0</v>
      </c>
      <c r="I297" s="18">
        <f>[2]СВМП!T296</f>
        <v>0</v>
      </c>
      <c r="J297" s="18">
        <f>[2]РЖД!T296</f>
        <v>0</v>
      </c>
      <c r="K297" s="18">
        <f>[2]Инмед!T296</f>
        <v>0</v>
      </c>
      <c r="L297" s="18">
        <f>[2]Измайлова!T296</f>
        <v>0</v>
      </c>
      <c r="M297" s="18">
        <f>[2]Медиклиник!T296</f>
        <v>0</v>
      </c>
      <c r="N297" s="17">
        <f t="shared" si="56"/>
        <v>0</v>
      </c>
      <c r="O297" s="32"/>
      <c r="P297" s="17">
        <f t="shared" si="57"/>
        <v>0</v>
      </c>
      <c r="Q297" s="23">
        <v>221277.43</v>
      </c>
      <c r="R297" s="22">
        <f t="shared" si="55"/>
        <v>0</v>
      </c>
      <c r="S297" s="22">
        <f t="shared" si="55"/>
        <v>0</v>
      </c>
      <c r="T297" s="22">
        <f t="shared" si="55"/>
        <v>0</v>
      </c>
      <c r="U297" s="22">
        <f t="shared" si="55"/>
        <v>0</v>
      </c>
      <c r="V297" s="22">
        <f t="shared" si="55"/>
        <v>0</v>
      </c>
      <c r="W297" s="22">
        <f t="shared" si="55"/>
        <v>0</v>
      </c>
      <c r="X297" s="22">
        <f t="shared" si="55"/>
        <v>0</v>
      </c>
      <c r="Y297" s="22">
        <f t="shared" si="55"/>
        <v>0</v>
      </c>
      <c r="Z297" s="22">
        <f t="shared" si="55"/>
        <v>0</v>
      </c>
      <c r="AA297" s="22">
        <f t="shared" si="55"/>
        <v>0</v>
      </c>
      <c r="AB297" s="22">
        <f t="shared" si="55"/>
        <v>0</v>
      </c>
      <c r="AC297" s="21">
        <f t="shared" si="58"/>
        <v>0</v>
      </c>
      <c r="AD297" s="33"/>
      <c r="AE297" s="21">
        <f t="shared" si="59"/>
        <v>0</v>
      </c>
    </row>
    <row r="298" spans="1:31" ht="49.5" hidden="1" customHeight="1" x14ac:dyDescent="0.25">
      <c r="A298" s="80"/>
      <c r="B298" s="112"/>
      <c r="C298" s="18">
        <f>'[2]Бурденко_правильно!'!T297</f>
        <v>0</v>
      </c>
      <c r="D298" s="18">
        <f>[2]Филатова!T297</f>
        <v>0</v>
      </c>
      <c r="E298" s="18">
        <f>[2]ООД!T297</f>
        <v>0</v>
      </c>
      <c r="F298" s="18">
        <f>[2]ПООБ!T297</f>
        <v>0</v>
      </c>
      <c r="G298" s="18">
        <f>'[2]КБ №6'!T297</f>
        <v>0</v>
      </c>
      <c r="H298" s="18">
        <f>[2]Кузн.дет.!T297</f>
        <v>0</v>
      </c>
      <c r="I298" s="18">
        <f>[2]СВМП!T297</f>
        <v>0</v>
      </c>
      <c r="J298" s="18">
        <f>[2]РЖД!T297</f>
        <v>0</v>
      </c>
      <c r="K298" s="18">
        <f>[2]Инмед!T297</f>
        <v>0</v>
      </c>
      <c r="L298" s="18">
        <f>[2]Измайлова!T297</f>
        <v>0</v>
      </c>
      <c r="M298" s="18">
        <f>[2]Медиклиник!T297</f>
        <v>0</v>
      </c>
      <c r="N298" s="17">
        <f t="shared" si="56"/>
        <v>0</v>
      </c>
      <c r="O298" s="32"/>
      <c r="P298" s="17">
        <f t="shared" si="57"/>
        <v>0</v>
      </c>
      <c r="Q298" s="23">
        <v>221277.43</v>
      </c>
      <c r="R298" s="22">
        <f t="shared" si="55"/>
        <v>0</v>
      </c>
      <c r="S298" s="22">
        <f t="shared" si="55"/>
        <v>0</v>
      </c>
      <c r="T298" s="22">
        <f t="shared" si="55"/>
        <v>0</v>
      </c>
      <c r="U298" s="22">
        <f t="shared" si="55"/>
        <v>0</v>
      </c>
      <c r="V298" s="22">
        <f t="shared" si="55"/>
        <v>0</v>
      </c>
      <c r="W298" s="22">
        <f t="shared" si="55"/>
        <v>0</v>
      </c>
      <c r="X298" s="22">
        <f t="shared" si="55"/>
        <v>0</v>
      </c>
      <c r="Y298" s="22">
        <f t="shared" si="55"/>
        <v>0</v>
      </c>
      <c r="Z298" s="22">
        <f t="shared" si="55"/>
        <v>0</v>
      </c>
      <c r="AA298" s="22">
        <f t="shared" si="55"/>
        <v>0</v>
      </c>
      <c r="AB298" s="22">
        <f t="shared" si="55"/>
        <v>0</v>
      </c>
      <c r="AC298" s="21">
        <f t="shared" si="58"/>
        <v>0</v>
      </c>
      <c r="AD298" s="33"/>
      <c r="AE298" s="21">
        <f t="shared" si="59"/>
        <v>0</v>
      </c>
    </row>
    <row r="299" spans="1:31" ht="49.5" hidden="1" customHeight="1" x14ac:dyDescent="0.25">
      <c r="A299" s="80"/>
      <c r="B299" s="112"/>
      <c r="C299" s="18">
        <f>'[2]Бурденко_правильно!'!T298</f>
        <v>0</v>
      </c>
      <c r="D299" s="18">
        <f>[2]Филатова!T298</f>
        <v>0</v>
      </c>
      <c r="E299" s="18">
        <f>[2]ООД!T298</f>
        <v>0</v>
      </c>
      <c r="F299" s="18">
        <f>[2]ПООБ!T298</f>
        <v>0</v>
      </c>
      <c r="G299" s="18">
        <f>'[2]КБ №6'!T298</f>
        <v>0</v>
      </c>
      <c r="H299" s="18">
        <f>[2]Кузн.дет.!T298</f>
        <v>0</v>
      </c>
      <c r="I299" s="18">
        <f>[2]СВМП!T298</f>
        <v>0</v>
      </c>
      <c r="J299" s="18">
        <f>[2]РЖД!T298</f>
        <v>0</v>
      </c>
      <c r="K299" s="18">
        <f>[2]Инмед!T298</f>
        <v>0</v>
      </c>
      <c r="L299" s="18">
        <f>[2]Измайлова!T298</f>
        <v>0</v>
      </c>
      <c r="M299" s="18">
        <f>[2]Медиклиник!T298</f>
        <v>0</v>
      </c>
      <c r="N299" s="17">
        <f t="shared" si="56"/>
        <v>0</v>
      </c>
      <c r="O299" s="32"/>
      <c r="P299" s="17">
        <f t="shared" si="57"/>
        <v>0</v>
      </c>
      <c r="Q299" s="23">
        <v>221277.43</v>
      </c>
      <c r="R299" s="22">
        <f t="shared" si="55"/>
        <v>0</v>
      </c>
      <c r="S299" s="22">
        <f t="shared" si="55"/>
        <v>0</v>
      </c>
      <c r="T299" s="22">
        <f t="shared" si="55"/>
        <v>0</v>
      </c>
      <c r="U299" s="22">
        <f t="shared" si="55"/>
        <v>0</v>
      </c>
      <c r="V299" s="22">
        <f t="shared" si="55"/>
        <v>0</v>
      </c>
      <c r="W299" s="22">
        <f t="shared" si="55"/>
        <v>0</v>
      </c>
      <c r="X299" s="22">
        <f t="shared" si="55"/>
        <v>0</v>
      </c>
      <c r="Y299" s="22">
        <f t="shared" si="55"/>
        <v>0</v>
      </c>
      <c r="Z299" s="22">
        <f t="shared" si="55"/>
        <v>0</v>
      </c>
      <c r="AA299" s="22">
        <f t="shared" si="55"/>
        <v>0</v>
      </c>
      <c r="AB299" s="22">
        <f t="shared" si="55"/>
        <v>0</v>
      </c>
      <c r="AC299" s="21">
        <f t="shared" si="58"/>
        <v>0</v>
      </c>
      <c r="AD299" s="33"/>
      <c r="AE299" s="21">
        <f t="shared" si="59"/>
        <v>0</v>
      </c>
    </row>
    <row r="300" spans="1:31" ht="49.5" hidden="1" customHeight="1" x14ac:dyDescent="0.25">
      <c r="A300" s="80"/>
      <c r="B300" s="112"/>
      <c r="C300" s="18">
        <f>'[2]Бурденко_правильно!'!T299</f>
        <v>0</v>
      </c>
      <c r="D300" s="18">
        <f>[2]Филатова!T299</f>
        <v>0</v>
      </c>
      <c r="E300" s="18">
        <f>[2]ООД!T299</f>
        <v>0</v>
      </c>
      <c r="F300" s="18">
        <f>[2]ПООБ!T299</f>
        <v>0</v>
      </c>
      <c r="G300" s="18">
        <f>'[2]КБ №6'!T299</f>
        <v>0</v>
      </c>
      <c r="H300" s="18">
        <f>[2]Кузн.дет.!T299</f>
        <v>0</v>
      </c>
      <c r="I300" s="18">
        <f>[2]СВМП!T299</f>
        <v>0</v>
      </c>
      <c r="J300" s="18">
        <f>[2]РЖД!T299</f>
        <v>0</v>
      </c>
      <c r="K300" s="18">
        <f>[2]Инмед!T299</f>
        <v>0</v>
      </c>
      <c r="L300" s="18">
        <f>[2]Измайлова!T299</f>
        <v>0</v>
      </c>
      <c r="M300" s="18">
        <f>[2]Медиклиник!T299</f>
        <v>0</v>
      </c>
      <c r="N300" s="17">
        <f t="shared" si="56"/>
        <v>0</v>
      </c>
      <c r="O300" s="32"/>
      <c r="P300" s="17">
        <f t="shared" si="57"/>
        <v>0</v>
      </c>
      <c r="Q300" s="23">
        <v>221277.43</v>
      </c>
      <c r="R300" s="22">
        <f t="shared" si="55"/>
        <v>0</v>
      </c>
      <c r="S300" s="22">
        <f t="shared" si="55"/>
        <v>0</v>
      </c>
      <c r="T300" s="22">
        <f t="shared" si="55"/>
        <v>0</v>
      </c>
      <c r="U300" s="22">
        <f t="shared" si="55"/>
        <v>0</v>
      </c>
      <c r="V300" s="22">
        <f t="shared" si="55"/>
        <v>0</v>
      </c>
      <c r="W300" s="22">
        <f t="shared" si="55"/>
        <v>0</v>
      </c>
      <c r="X300" s="22">
        <f t="shared" si="55"/>
        <v>0</v>
      </c>
      <c r="Y300" s="22">
        <f t="shared" si="55"/>
        <v>0</v>
      </c>
      <c r="Z300" s="22">
        <f t="shared" si="55"/>
        <v>0</v>
      </c>
      <c r="AA300" s="22">
        <f t="shared" si="55"/>
        <v>0</v>
      </c>
      <c r="AB300" s="22">
        <f t="shared" si="55"/>
        <v>0</v>
      </c>
      <c r="AC300" s="21">
        <f t="shared" si="58"/>
        <v>0</v>
      </c>
      <c r="AD300" s="33"/>
      <c r="AE300" s="21">
        <f t="shared" si="59"/>
        <v>0</v>
      </c>
    </row>
    <row r="301" spans="1:31" ht="49.5" hidden="1" customHeight="1" x14ac:dyDescent="0.25">
      <c r="A301" s="80"/>
      <c r="B301" s="112"/>
      <c r="C301" s="18">
        <f>'[2]Бурденко_правильно!'!T300</f>
        <v>0</v>
      </c>
      <c r="D301" s="18">
        <f>[2]Филатова!T300</f>
        <v>0</v>
      </c>
      <c r="E301" s="18">
        <f>[2]ООД!T300</f>
        <v>0</v>
      </c>
      <c r="F301" s="18">
        <f>[2]ПООБ!T300</f>
        <v>0</v>
      </c>
      <c r="G301" s="18">
        <f>'[2]КБ №6'!T300</f>
        <v>0</v>
      </c>
      <c r="H301" s="18">
        <f>[2]Кузн.дет.!T300</f>
        <v>0</v>
      </c>
      <c r="I301" s="18">
        <f>[2]СВМП!T300</f>
        <v>0</v>
      </c>
      <c r="J301" s="18">
        <f>[2]РЖД!T300</f>
        <v>0</v>
      </c>
      <c r="K301" s="18">
        <f>[2]Инмед!T300</f>
        <v>0</v>
      </c>
      <c r="L301" s="18">
        <f>[2]Измайлова!T300</f>
        <v>0</v>
      </c>
      <c r="M301" s="18">
        <f>[2]Медиклиник!T300</f>
        <v>0</v>
      </c>
      <c r="N301" s="17">
        <f t="shared" si="56"/>
        <v>0</v>
      </c>
      <c r="O301" s="32"/>
      <c r="P301" s="17">
        <f t="shared" si="57"/>
        <v>0</v>
      </c>
      <c r="Q301" s="23">
        <v>221277.43</v>
      </c>
      <c r="R301" s="22">
        <f t="shared" si="55"/>
        <v>0</v>
      </c>
      <c r="S301" s="22">
        <f t="shared" si="55"/>
        <v>0</v>
      </c>
      <c r="T301" s="22">
        <f t="shared" si="55"/>
        <v>0</v>
      </c>
      <c r="U301" s="22">
        <f t="shared" si="55"/>
        <v>0</v>
      </c>
      <c r="V301" s="22">
        <f t="shared" si="55"/>
        <v>0</v>
      </c>
      <c r="W301" s="22">
        <f t="shared" si="55"/>
        <v>0</v>
      </c>
      <c r="X301" s="22">
        <f t="shared" si="55"/>
        <v>0</v>
      </c>
      <c r="Y301" s="22">
        <f t="shared" si="55"/>
        <v>0</v>
      </c>
      <c r="Z301" s="22">
        <f t="shared" si="55"/>
        <v>0</v>
      </c>
      <c r="AA301" s="22">
        <f t="shared" si="55"/>
        <v>0</v>
      </c>
      <c r="AB301" s="22">
        <f t="shared" si="55"/>
        <v>0</v>
      </c>
      <c r="AC301" s="21">
        <f t="shared" si="58"/>
        <v>0</v>
      </c>
      <c r="AD301" s="33"/>
      <c r="AE301" s="21">
        <f t="shared" si="59"/>
        <v>0</v>
      </c>
    </row>
    <row r="302" spans="1:31" ht="49.5" hidden="1" customHeight="1" x14ac:dyDescent="0.25">
      <c r="A302" s="80"/>
      <c r="B302" s="112"/>
      <c r="C302" s="18">
        <f>'[2]Бурденко_правильно!'!T301</f>
        <v>0</v>
      </c>
      <c r="D302" s="18">
        <f>[2]Филатова!T301</f>
        <v>0</v>
      </c>
      <c r="E302" s="18">
        <f>[2]ООД!T301</f>
        <v>0</v>
      </c>
      <c r="F302" s="18">
        <f>[2]ПООБ!T301</f>
        <v>0</v>
      </c>
      <c r="G302" s="18">
        <f>'[2]КБ №6'!T301</f>
        <v>0</v>
      </c>
      <c r="H302" s="18">
        <f>[2]Кузн.дет.!T301</f>
        <v>0</v>
      </c>
      <c r="I302" s="18">
        <f>[2]СВМП!T301</f>
        <v>0</v>
      </c>
      <c r="J302" s="18">
        <f>[2]РЖД!T301</f>
        <v>0</v>
      </c>
      <c r="K302" s="18">
        <f>[2]Инмед!T301</f>
        <v>0</v>
      </c>
      <c r="L302" s="18">
        <f>[2]Измайлова!T301</f>
        <v>0</v>
      </c>
      <c r="M302" s="18">
        <f>[2]Медиклиник!T301</f>
        <v>0</v>
      </c>
      <c r="N302" s="17">
        <f t="shared" si="56"/>
        <v>0</v>
      </c>
      <c r="O302" s="32"/>
      <c r="P302" s="17">
        <f t="shared" si="57"/>
        <v>0</v>
      </c>
      <c r="Q302" s="23">
        <v>221277.43</v>
      </c>
      <c r="R302" s="22">
        <f t="shared" si="55"/>
        <v>0</v>
      </c>
      <c r="S302" s="22">
        <f t="shared" si="55"/>
        <v>0</v>
      </c>
      <c r="T302" s="22">
        <f t="shared" si="55"/>
        <v>0</v>
      </c>
      <c r="U302" s="22">
        <f t="shared" si="55"/>
        <v>0</v>
      </c>
      <c r="V302" s="22">
        <f t="shared" si="55"/>
        <v>0</v>
      </c>
      <c r="W302" s="22">
        <f t="shared" si="55"/>
        <v>0</v>
      </c>
      <c r="X302" s="22">
        <f t="shared" si="55"/>
        <v>0</v>
      </c>
      <c r="Y302" s="22">
        <f t="shared" si="55"/>
        <v>0</v>
      </c>
      <c r="Z302" s="22">
        <f t="shared" si="55"/>
        <v>0</v>
      </c>
      <c r="AA302" s="22">
        <f t="shared" si="55"/>
        <v>0</v>
      </c>
      <c r="AB302" s="22">
        <f t="shared" si="55"/>
        <v>0</v>
      </c>
      <c r="AC302" s="21">
        <f t="shared" si="58"/>
        <v>0</v>
      </c>
      <c r="AD302" s="33"/>
      <c r="AE302" s="21">
        <f t="shared" si="59"/>
        <v>0</v>
      </c>
    </row>
    <row r="303" spans="1:31" ht="33" hidden="1" customHeight="1" x14ac:dyDescent="0.25">
      <c r="A303" s="80"/>
      <c r="B303" s="112"/>
      <c r="C303" s="18">
        <f>'[2]Бурденко_правильно!'!T302</f>
        <v>0</v>
      </c>
      <c r="D303" s="18">
        <f>[2]Филатова!T302</f>
        <v>0</v>
      </c>
      <c r="E303" s="18">
        <f>[2]ООД!T302</f>
        <v>0</v>
      </c>
      <c r="F303" s="18">
        <f>[2]ПООБ!T302</f>
        <v>0</v>
      </c>
      <c r="G303" s="18">
        <f>'[2]КБ №6'!T302</f>
        <v>0</v>
      </c>
      <c r="H303" s="18">
        <f>[2]Кузн.дет.!T302</f>
        <v>0</v>
      </c>
      <c r="I303" s="18">
        <f>[2]СВМП!T302</f>
        <v>0</v>
      </c>
      <c r="J303" s="18">
        <f>[2]РЖД!T302</f>
        <v>0</v>
      </c>
      <c r="K303" s="18">
        <f>[2]Инмед!T302</f>
        <v>0</v>
      </c>
      <c r="L303" s="18">
        <f>[2]Измайлова!T302</f>
        <v>0</v>
      </c>
      <c r="M303" s="18">
        <f>[2]Медиклиник!T302</f>
        <v>0</v>
      </c>
      <c r="N303" s="17">
        <f t="shared" si="56"/>
        <v>0</v>
      </c>
      <c r="O303" s="32"/>
      <c r="P303" s="17">
        <f t="shared" si="57"/>
        <v>0</v>
      </c>
      <c r="Q303" s="23">
        <v>221277.43</v>
      </c>
      <c r="R303" s="22">
        <f t="shared" si="55"/>
        <v>0</v>
      </c>
      <c r="S303" s="22">
        <f t="shared" si="55"/>
        <v>0</v>
      </c>
      <c r="T303" s="22">
        <f t="shared" si="55"/>
        <v>0</v>
      </c>
      <c r="U303" s="22">
        <f t="shared" si="55"/>
        <v>0</v>
      </c>
      <c r="V303" s="22">
        <f t="shared" si="55"/>
        <v>0</v>
      </c>
      <c r="W303" s="22">
        <f t="shared" si="55"/>
        <v>0</v>
      </c>
      <c r="X303" s="22">
        <f t="shared" si="55"/>
        <v>0</v>
      </c>
      <c r="Y303" s="22">
        <f t="shared" si="55"/>
        <v>0</v>
      </c>
      <c r="Z303" s="22">
        <f t="shared" si="55"/>
        <v>0</v>
      </c>
      <c r="AA303" s="22">
        <f t="shared" si="55"/>
        <v>0</v>
      </c>
      <c r="AB303" s="22">
        <f t="shared" si="55"/>
        <v>0</v>
      </c>
      <c r="AC303" s="21">
        <f t="shared" si="58"/>
        <v>0</v>
      </c>
      <c r="AD303" s="33"/>
      <c r="AE303" s="21">
        <f t="shared" si="59"/>
        <v>0</v>
      </c>
    </row>
    <row r="304" spans="1:31" ht="49.5" hidden="1" customHeight="1" x14ac:dyDescent="0.25">
      <c r="A304" s="80"/>
      <c r="B304" s="112"/>
      <c r="C304" s="18">
        <f>'[2]Бурденко_правильно!'!T303</f>
        <v>0</v>
      </c>
      <c r="D304" s="18">
        <f>[2]Филатова!T303</f>
        <v>0</v>
      </c>
      <c r="E304" s="18">
        <f>[2]ООД!T303</f>
        <v>0</v>
      </c>
      <c r="F304" s="18">
        <f>[2]ПООБ!T303</f>
        <v>0</v>
      </c>
      <c r="G304" s="18">
        <f>'[2]КБ №6'!T303</f>
        <v>0</v>
      </c>
      <c r="H304" s="18">
        <f>[2]Кузн.дет.!T303</f>
        <v>0</v>
      </c>
      <c r="I304" s="18">
        <f>[2]СВМП!T303</f>
        <v>0</v>
      </c>
      <c r="J304" s="18">
        <f>[2]РЖД!T303</f>
        <v>0</v>
      </c>
      <c r="K304" s="18">
        <f>[2]Инмед!T303</f>
        <v>0</v>
      </c>
      <c r="L304" s="18">
        <f>[2]Измайлова!T303</f>
        <v>0</v>
      </c>
      <c r="M304" s="18">
        <f>[2]Медиклиник!T303</f>
        <v>0</v>
      </c>
      <c r="N304" s="17">
        <f t="shared" si="56"/>
        <v>0</v>
      </c>
      <c r="O304" s="32"/>
      <c r="P304" s="17">
        <f t="shared" si="57"/>
        <v>0</v>
      </c>
      <c r="Q304" s="23">
        <v>221277.43</v>
      </c>
      <c r="R304" s="22">
        <f t="shared" si="55"/>
        <v>0</v>
      </c>
      <c r="S304" s="22">
        <f t="shared" si="55"/>
        <v>0</v>
      </c>
      <c r="T304" s="22">
        <f t="shared" si="55"/>
        <v>0</v>
      </c>
      <c r="U304" s="22">
        <f t="shared" si="55"/>
        <v>0</v>
      </c>
      <c r="V304" s="22">
        <f t="shared" si="55"/>
        <v>0</v>
      </c>
      <c r="W304" s="22">
        <f t="shared" si="55"/>
        <v>0</v>
      </c>
      <c r="X304" s="22">
        <f t="shared" si="55"/>
        <v>0</v>
      </c>
      <c r="Y304" s="22">
        <f t="shared" si="55"/>
        <v>0</v>
      </c>
      <c r="Z304" s="22">
        <f t="shared" si="55"/>
        <v>0</v>
      </c>
      <c r="AA304" s="22">
        <f t="shared" si="55"/>
        <v>0</v>
      </c>
      <c r="AB304" s="22">
        <f t="shared" si="55"/>
        <v>0</v>
      </c>
      <c r="AC304" s="21">
        <f t="shared" si="58"/>
        <v>0</v>
      </c>
      <c r="AD304" s="33"/>
      <c r="AE304" s="21">
        <f t="shared" si="59"/>
        <v>0</v>
      </c>
    </row>
    <row r="305" spans="1:31" ht="33" hidden="1" customHeight="1" x14ac:dyDescent="0.25">
      <c r="A305" s="80"/>
      <c r="B305" s="112"/>
      <c r="C305" s="18">
        <f>'[2]Бурденко_правильно!'!T304</f>
        <v>0</v>
      </c>
      <c r="D305" s="18">
        <f>[2]Филатова!T304</f>
        <v>0</v>
      </c>
      <c r="E305" s="18">
        <f>[2]ООД!T304</f>
        <v>0</v>
      </c>
      <c r="F305" s="18">
        <f>[2]ПООБ!T304</f>
        <v>0</v>
      </c>
      <c r="G305" s="18">
        <f>'[2]КБ №6'!T304</f>
        <v>0</v>
      </c>
      <c r="H305" s="18">
        <f>[2]Кузн.дет.!T304</f>
        <v>0</v>
      </c>
      <c r="I305" s="18">
        <f>[2]СВМП!T304</f>
        <v>0</v>
      </c>
      <c r="J305" s="18">
        <f>[2]РЖД!T304</f>
        <v>0</v>
      </c>
      <c r="K305" s="18">
        <f>[2]Инмед!T304</f>
        <v>0</v>
      </c>
      <c r="L305" s="18">
        <f>[2]Измайлова!T304</f>
        <v>0</v>
      </c>
      <c r="M305" s="18">
        <f>[2]Медиклиник!T304</f>
        <v>0</v>
      </c>
      <c r="N305" s="17">
        <f t="shared" si="56"/>
        <v>0</v>
      </c>
      <c r="O305" s="32"/>
      <c r="P305" s="17">
        <f t="shared" si="57"/>
        <v>0</v>
      </c>
      <c r="Q305" s="23">
        <v>221277.43</v>
      </c>
      <c r="R305" s="22">
        <f t="shared" si="55"/>
        <v>0</v>
      </c>
      <c r="S305" s="22">
        <f t="shared" si="55"/>
        <v>0</v>
      </c>
      <c r="T305" s="22">
        <f t="shared" si="55"/>
        <v>0</v>
      </c>
      <c r="U305" s="22">
        <f t="shared" si="55"/>
        <v>0</v>
      </c>
      <c r="V305" s="22">
        <f t="shared" si="55"/>
        <v>0</v>
      </c>
      <c r="W305" s="22">
        <f t="shared" si="55"/>
        <v>0</v>
      </c>
      <c r="X305" s="22">
        <f t="shared" si="55"/>
        <v>0</v>
      </c>
      <c r="Y305" s="22">
        <f t="shared" si="55"/>
        <v>0</v>
      </c>
      <c r="Z305" s="22">
        <f t="shared" si="55"/>
        <v>0</v>
      </c>
      <c r="AA305" s="22">
        <f t="shared" si="55"/>
        <v>0</v>
      </c>
      <c r="AB305" s="22">
        <f t="shared" si="55"/>
        <v>0</v>
      </c>
      <c r="AC305" s="21">
        <f t="shared" si="58"/>
        <v>0</v>
      </c>
      <c r="AD305" s="33"/>
      <c r="AE305" s="21">
        <f t="shared" si="59"/>
        <v>0</v>
      </c>
    </row>
    <row r="306" spans="1:31" ht="33" hidden="1" customHeight="1" x14ac:dyDescent="0.25">
      <c r="A306" s="80"/>
      <c r="B306" s="112"/>
      <c r="C306" s="18">
        <f>'[2]Бурденко_правильно!'!T305</f>
        <v>0</v>
      </c>
      <c r="D306" s="18">
        <f>[2]Филатова!T305</f>
        <v>0</v>
      </c>
      <c r="E306" s="18">
        <f>[2]ООД!T305</f>
        <v>0</v>
      </c>
      <c r="F306" s="18">
        <f>[2]ПООБ!T305</f>
        <v>0</v>
      </c>
      <c r="G306" s="18">
        <f>'[2]КБ №6'!T305</f>
        <v>0</v>
      </c>
      <c r="H306" s="18">
        <f>[2]Кузн.дет.!T305</f>
        <v>0</v>
      </c>
      <c r="I306" s="18">
        <f>[2]СВМП!T305</f>
        <v>0</v>
      </c>
      <c r="J306" s="18">
        <f>[2]РЖД!T305</f>
        <v>0</v>
      </c>
      <c r="K306" s="18">
        <f>[2]Инмед!T305</f>
        <v>0</v>
      </c>
      <c r="L306" s="18">
        <f>[2]Измайлова!T305</f>
        <v>0</v>
      </c>
      <c r="M306" s="18">
        <f>[2]Медиклиник!T305</f>
        <v>0</v>
      </c>
      <c r="N306" s="17">
        <f t="shared" si="56"/>
        <v>0</v>
      </c>
      <c r="O306" s="32"/>
      <c r="P306" s="17">
        <f t="shared" si="57"/>
        <v>0</v>
      </c>
      <c r="Q306" s="23">
        <v>221277.43</v>
      </c>
      <c r="R306" s="22">
        <f t="shared" si="55"/>
        <v>0</v>
      </c>
      <c r="S306" s="22">
        <f t="shared" si="55"/>
        <v>0</v>
      </c>
      <c r="T306" s="22">
        <f t="shared" ref="T306:AB334" si="60">ROUND(E306*$Q306,2)</f>
        <v>0</v>
      </c>
      <c r="U306" s="22">
        <f t="shared" si="60"/>
        <v>0</v>
      </c>
      <c r="V306" s="22">
        <f t="shared" si="60"/>
        <v>0</v>
      </c>
      <c r="W306" s="22">
        <f t="shared" si="60"/>
        <v>0</v>
      </c>
      <c r="X306" s="22">
        <f t="shared" si="60"/>
        <v>0</v>
      </c>
      <c r="Y306" s="22">
        <f t="shared" si="60"/>
        <v>0</v>
      </c>
      <c r="Z306" s="22">
        <f t="shared" si="60"/>
        <v>0</v>
      </c>
      <c r="AA306" s="22">
        <f t="shared" si="60"/>
        <v>0</v>
      </c>
      <c r="AB306" s="22">
        <f t="shared" si="60"/>
        <v>0</v>
      </c>
      <c r="AC306" s="21">
        <f t="shared" si="58"/>
        <v>0</v>
      </c>
      <c r="AD306" s="33"/>
      <c r="AE306" s="21">
        <f t="shared" si="59"/>
        <v>0</v>
      </c>
    </row>
    <row r="307" spans="1:31" ht="23.25" hidden="1" customHeight="1" x14ac:dyDescent="0.25">
      <c r="A307" s="80"/>
      <c r="B307" s="112"/>
      <c r="C307" s="18">
        <f>'[2]Бурденко_правильно!'!T306</f>
        <v>0</v>
      </c>
      <c r="D307" s="18">
        <f>[2]Филатова!T306</f>
        <v>0</v>
      </c>
      <c r="E307" s="18">
        <f>[2]ООД!T306</f>
        <v>0</v>
      </c>
      <c r="F307" s="18">
        <f>[2]ПООБ!T306</f>
        <v>0</v>
      </c>
      <c r="G307" s="18">
        <f>'[2]КБ №6'!T306</f>
        <v>0</v>
      </c>
      <c r="H307" s="18">
        <f>[2]Кузн.дет.!T306</f>
        <v>0</v>
      </c>
      <c r="I307" s="18">
        <f>[2]СВМП!T306</f>
        <v>0</v>
      </c>
      <c r="J307" s="18">
        <f>[2]РЖД!T306</f>
        <v>0</v>
      </c>
      <c r="K307" s="18">
        <f>[2]Инмед!T306</f>
        <v>0</v>
      </c>
      <c r="L307" s="18">
        <f>[2]Измайлова!T306</f>
        <v>0</v>
      </c>
      <c r="M307" s="18">
        <f>[2]Медиклиник!T306</f>
        <v>0</v>
      </c>
      <c r="N307" s="17">
        <f t="shared" si="56"/>
        <v>0</v>
      </c>
      <c r="O307" s="32"/>
      <c r="P307" s="17">
        <f t="shared" si="57"/>
        <v>0</v>
      </c>
      <c r="Q307" s="23">
        <v>221277.43</v>
      </c>
      <c r="R307" s="22">
        <f t="shared" ref="R307:AB351" si="61">ROUND(C307*$Q307,2)</f>
        <v>0</v>
      </c>
      <c r="S307" s="22">
        <f t="shared" si="61"/>
        <v>0</v>
      </c>
      <c r="T307" s="22">
        <f t="shared" si="60"/>
        <v>0</v>
      </c>
      <c r="U307" s="22">
        <f t="shared" si="60"/>
        <v>0</v>
      </c>
      <c r="V307" s="22">
        <f t="shared" si="60"/>
        <v>0</v>
      </c>
      <c r="W307" s="22">
        <f t="shared" si="60"/>
        <v>0</v>
      </c>
      <c r="X307" s="22">
        <f t="shared" si="60"/>
        <v>0</v>
      </c>
      <c r="Y307" s="22">
        <f t="shared" si="60"/>
        <v>0</v>
      </c>
      <c r="Z307" s="22">
        <f t="shared" si="60"/>
        <v>0</v>
      </c>
      <c r="AA307" s="22">
        <f t="shared" si="60"/>
        <v>0</v>
      </c>
      <c r="AB307" s="22">
        <f t="shared" si="60"/>
        <v>0</v>
      </c>
      <c r="AC307" s="21">
        <f t="shared" si="58"/>
        <v>0</v>
      </c>
      <c r="AD307" s="33"/>
      <c r="AE307" s="21">
        <f t="shared" si="59"/>
        <v>0</v>
      </c>
    </row>
    <row r="308" spans="1:31" ht="23.25" hidden="1" customHeight="1" x14ac:dyDescent="0.25">
      <c r="A308" s="80"/>
      <c r="B308" s="112"/>
      <c r="C308" s="18">
        <f>'[2]Бурденко_правильно!'!T307</f>
        <v>0</v>
      </c>
      <c r="D308" s="18">
        <f>[2]Филатова!T307</f>
        <v>0</v>
      </c>
      <c r="E308" s="18">
        <f>[2]ООД!T307</f>
        <v>0</v>
      </c>
      <c r="F308" s="18">
        <f>[2]ПООБ!T307</f>
        <v>0</v>
      </c>
      <c r="G308" s="18">
        <f>'[2]КБ №6'!T307</f>
        <v>0</v>
      </c>
      <c r="H308" s="18">
        <f>[2]Кузн.дет.!T307</f>
        <v>0</v>
      </c>
      <c r="I308" s="18">
        <f>[2]СВМП!T307</f>
        <v>0</v>
      </c>
      <c r="J308" s="18">
        <f>[2]РЖД!T307</f>
        <v>0</v>
      </c>
      <c r="K308" s="18">
        <f>[2]Инмед!T307</f>
        <v>0</v>
      </c>
      <c r="L308" s="18">
        <f>[2]Измайлова!T307</f>
        <v>0</v>
      </c>
      <c r="M308" s="18">
        <f>[2]Медиклиник!T307</f>
        <v>0</v>
      </c>
      <c r="N308" s="17">
        <f t="shared" si="56"/>
        <v>0</v>
      </c>
      <c r="O308" s="32"/>
      <c r="P308" s="17">
        <f t="shared" si="57"/>
        <v>0</v>
      </c>
      <c r="Q308" s="23">
        <v>221277.43</v>
      </c>
      <c r="R308" s="22">
        <f t="shared" si="61"/>
        <v>0</v>
      </c>
      <c r="S308" s="22">
        <f t="shared" si="61"/>
        <v>0</v>
      </c>
      <c r="T308" s="22">
        <f t="shared" si="60"/>
        <v>0</v>
      </c>
      <c r="U308" s="22">
        <f t="shared" si="60"/>
        <v>0</v>
      </c>
      <c r="V308" s="22">
        <f t="shared" si="60"/>
        <v>0</v>
      </c>
      <c r="W308" s="22">
        <f t="shared" si="60"/>
        <v>0</v>
      </c>
      <c r="X308" s="22">
        <f t="shared" si="60"/>
        <v>0</v>
      </c>
      <c r="Y308" s="22">
        <f t="shared" si="60"/>
        <v>0</v>
      </c>
      <c r="Z308" s="22">
        <f t="shared" si="60"/>
        <v>0</v>
      </c>
      <c r="AA308" s="22">
        <f t="shared" si="60"/>
        <v>0</v>
      </c>
      <c r="AB308" s="22">
        <f t="shared" si="60"/>
        <v>0</v>
      </c>
      <c r="AC308" s="21">
        <f t="shared" si="58"/>
        <v>0</v>
      </c>
      <c r="AD308" s="33"/>
      <c r="AE308" s="21">
        <f t="shared" si="59"/>
        <v>0</v>
      </c>
    </row>
    <row r="309" spans="1:31" ht="23.25" hidden="1" customHeight="1" x14ac:dyDescent="0.25">
      <c r="A309" s="80"/>
      <c r="B309" s="112"/>
      <c r="C309" s="18">
        <f>'[2]Бурденко_правильно!'!T308</f>
        <v>0</v>
      </c>
      <c r="D309" s="18">
        <f>[2]Филатова!T308</f>
        <v>0</v>
      </c>
      <c r="E309" s="18">
        <f>[2]ООД!T308</f>
        <v>0</v>
      </c>
      <c r="F309" s="18">
        <f>[2]ПООБ!T308</f>
        <v>0</v>
      </c>
      <c r="G309" s="18">
        <f>'[2]КБ №6'!T308</f>
        <v>0</v>
      </c>
      <c r="H309" s="18">
        <f>[2]Кузн.дет.!T308</f>
        <v>0</v>
      </c>
      <c r="I309" s="18">
        <f>[2]СВМП!T308</f>
        <v>0</v>
      </c>
      <c r="J309" s="18">
        <f>[2]РЖД!T308</f>
        <v>0</v>
      </c>
      <c r="K309" s="18">
        <f>[2]Инмед!T308</f>
        <v>0</v>
      </c>
      <c r="L309" s="18">
        <f>[2]Измайлова!T308</f>
        <v>0</v>
      </c>
      <c r="M309" s="18">
        <f>[2]Медиклиник!T308</f>
        <v>0</v>
      </c>
      <c r="N309" s="17">
        <f t="shared" si="56"/>
        <v>0</v>
      </c>
      <c r="O309" s="32"/>
      <c r="P309" s="17">
        <f t="shared" si="57"/>
        <v>0</v>
      </c>
      <c r="Q309" s="23">
        <v>221277.43</v>
      </c>
      <c r="R309" s="22">
        <f t="shared" si="61"/>
        <v>0</v>
      </c>
      <c r="S309" s="22">
        <f t="shared" si="61"/>
        <v>0</v>
      </c>
      <c r="T309" s="22">
        <f t="shared" si="60"/>
        <v>0</v>
      </c>
      <c r="U309" s="22">
        <f t="shared" si="60"/>
        <v>0</v>
      </c>
      <c r="V309" s="22">
        <f t="shared" si="60"/>
        <v>0</v>
      </c>
      <c r="W309" s="22">
        <f t="shared" si="60"/>
        <v>0</v>
      </c>
      <c r="X309" s="22">
        <f t="shared" si="60"/>
        <v>0</v>
      </c>
      <c r="Y309" s="22">
        <f t="shared" si="60"/>
        <v>0</v>
      </c>
      <c r="Z309" s="22">
        <f t="shared" si="60"/>
        <v>0</v>
      </c>
      <c r="AA309" s="22">
        <f t="shared" si="60"/>
        <v>0</v>
      </c>
      <c r="AB309" s="22">
        <f t="shared" si="60"/>
        <v>0</v>
      </c>
      <c r="AC309" s="21">
        <f t="shared" si="58"/>
        <v>0</v>
      </c>
      <c r="AD309" s="33"/>
      <c r="AE309" s="21">
        <f t="shared" si="59"/>
        <v>0</v>
      </c>
    </row>
    <row r="310" spans="1:31" ht="23.25" hidden="1" customHeight="1" x14ac:dyDescent="0.25">
      <c r="A310" s="80"/>
      <c r="B310" s="112"/>
      <c r="C310" s="18">
        <f>'[2]Бурденко_правильно!'!T309</f>
        <v>0</v>
      </c>
      <c r="D310" s="18">
        <f>[2]Филатова!T309</f>
        <v>0</v>
      </c>
      <c r="E310" s="18">
        <f>[2]ООД!T309</f>
        <v>0</v>
      </c>
      <c r="F310" s="18">
        <f>[2]ПООБ!T309</f>
        <v>0</v>
      </c>
      <c r="G310" s="18">
        <f>'[2]КБ №6'!T309</f>
        <v>0</v>
      </c>
      <c r="H310" s="18">
        <f>[2]Кузн.дет.!T309</f>
        <v>0</v>
      </c>
      <c r="I310" s="18">
        <f>[2]СВМП!T309</f>
        <v>0</v>
      </c>
      <c r="J310" s="18">
        <f>[2]РЖД!T309</f>
        <v>0</v>
      </c>
      <c r="K310" s="18">
        <f>[2]Инмед!T309</f>
        <v>0</v>
      </c>
      <c r="L310" s="18">
        <f>[2]Измайлова!T309</f>
        <v>0</v>
      </c>
      <c r="M310" s="18">
        <f>[2]Медиклиник!T309</f>
        <v>0</v>
      </c>
      <c r="N310" s="17">
        <f t="shared" si="56"/>
        <v>0</v>
      </c>
      <c r="O310" s="32"/>
      <c r="P310" s="17">
        <f t="shared" si="57"/>
        <v>0</v>
      </c>
      <c r="Q310" s="23">
        <v>221277.43</v>
      </c>
      <c r="R310" s="22">
        <f t="shared" si="61"/>
        <v>0</v>
      </c>
      <c r="S310" s="22">
        <f t="shared" si="61"/>
        <v>0</v>
      </c>
      <c r="T310" s="22">
        <f t="shared" si="60"/>
        <v>0</v>
      </c>
      <c r="U310" s="22">
        <f t="shared" si="60"/>
        <v>0</v>
      </c>
      <c r="V310" s="22">
        <f t="shared" si="60"/>
        <v>0</v>
      </c>
      <c r="W310" s="22">
        <f t="shared" si="60"/>
        <v>0</v>
      </c>
      <c r="X310" s="22">
        <f t="shared" si="60"/>
        <v>0</v>
      </c>
      <c r="Y310" s="22">
        <f t="shared" si="60"/>
        <v>0</v>
      </c>
      <c r="Z310" s="22">
        <f t="shared" si="60"/>
        <v>0</v>
      </c>
      <c r="AA310" s="22">
        <f t="shared" si="60"/>
        <v>0</v>
      </c>
      <c r="AB310" s="22">
        <f t="shared" si="60"/>
        <v>0</v>
      </c>
      <c r="AC310" s="21">
        <f t="shared" si="58"/>
        <v>0</v>
      </c>
      <c r="AD310" s="33"/>
      <c r="AE310" s="21">
        <f t="shared" si="59"/>
        <v>0</v>
      </c>
    </row>
    <row r="311" spans="1:31" ht="82.5" hidden="1" customHeight="1" x14ac:dyDescent="0.25">
      <c r="A311" s="80"/>
      <c r="B311" s="112"/>
      <c r="C311" s="18">
        <f>'[2]Бурденко_правильно!'!T310</f>
        <v>0</v>
      </c>
      <c r="D311" s="18">
        <f>[2]Филатова!T310</f>
        <v>0</v>
      </c>
      <c r="E311" s="18">
        <f>[2]ООД!T310</f>
        <v>0</v>
      </c>
      <c r="F311" s="18">
        <f>[2]ПООБ!T310</f>
        <v>0</v>
      </c>
      <c r="G311" s="18">
        <f>'[2]КБ №6'!T310</f>
        <v>0</v>
      </c>
      <c r="H311" s="18">
        <f>[2]Кузн.дет.!T310</f>
        <v>0</v>
      </c>
      <c r="I311" s="18">
        <f>[2]СВМП!T310</f>
        <v>0</v>
      </c>
      <c r="J311" s="18">
        <f>[2]РЖД!T310</f>
        <v>0</v>
      </c>
      <c r="K311" s="18">
        <f>[2]Инмед!T310</f>
        <v>0</v>
      </c>
      <c r="L311" s="18">
        <f>[2]Измайлова!T310</f>
        <v>0</v>
      </c>
      <c r="M311" s="18">
        <f>[2]Медиклиник!T310</f>
        <v>0</v>
      </c>
      <c r="N311" s="17">
        <f t="shared" si="56"/>
        <v>0</v>
      </c>
      <c r="O311" s="32"/>
      <c r="P311" s="17">
        <f t="shared" si="57"/>
        <v>0</v>
      </c>
      <c r="Q311" s="23">
        <v>221277.43</v>
      </c>
      <c r="R311" s="22">
        <f t="shared" si="61"/>
        <v>0</v>
      </c>
      <c r="S311" s="22">
        <f t="shared" si="61"/>
        <v>0</v>
      </c>
      <c r="T311" s="22">
        <f t="shared" si="60"/>
        <v>0</v>
      </c>
      <c r="U311" s="22">
        <f t="shared" si="60"/>
        <v>0</v>
      </c>
      <c r="V311" s="22">
        <f t="shared" si="60"/>
        <v>0</v>
      </c>
      <c r="W311" s="22">
        <f t="shared" si="60"/>
        <v>0</v>
      </c>
      <c r="X311" s="22">
        <f t="shared" si="60"/>
        <v>0</v>
      </c>
      <c r="Y311" s="22">
        <f t="shared" si="60"/>
        <v>0</v>
      </c>
      <c r="Z311" s="22">
        <f t="shared" si="60"/>
        <v>0</v>
      </c>
      <c r="AA311" s="22">
        <f t="shared" si="60"/>
        <v>0</v>
      </c>
      <c r="AB311" s="22">
        <f t="shared" si="60"/>
        <v>0</v>
      </c>
      <c r="AC311" s="21">
        <f t="shared" si="58"/>
        <v>0</v>
      </c>
      <c r="AD311" s="33"/>
      <c r="AE311" s="21">
        <f t="shared" si="59"/>
        <v>0</v>
      </c>
    </row>
    <row r="312" spans="1:31" ht="142.5" hidden="1" customHeight="1" x14ac:dyDescent="0.25">
      <c r="A312" s="80"/>
      <c r="B312" s="112"/>
      <c r="C312" s="18">
        <f>'[2]Бурденко_правильно!'!T311</f>
        <v>0</v>
      </c>
      <c r="D312" s="18">
        <f>[2]Филатова!T311</f>
        <v>0</v>
      </c>
      <c r="E312" s="18">
        <f>[2]ООД!T311</f>
        <v>0</v>
      </c>
      <c r="F312" s="18">
        <f>[2]ПООБ!T311</f>
        <v>0</v>
      </c>
      <c r="G312" s="18">
        <f>'[2]КБ №6'!T311</f>
        <v>0</v>
      </c>
      <c r="H312" s="18">
        <f>[2]Кузн.дет.!T311</f>
        <v>0</v>
      </c>
      <c r="I312" s="18">
        <f>[2]СВМП!T311</f>
        <v>0</v>
      </c>
      <c r="J312" s="18">
        <f>[2]РЖД!T311</f>
        <v>0</v>
      </c>
      <c r="K312" s="18">
        <f>[2]Инмед!T311</f>
        <v>0</v>
      </c>
      <c r="L312" s="18">
        <f>[2]Измайлова!T311</f>
        <v>0</v>
      </c>
      <c r="M312" s="18">
        <f>[2]Медиклиник!T311</f>
        <v>0</v>
      </c>
      <c r="N312" s="17">
        <f t="shared" si="56"/>
        <v>0</v>
      </c>
      <c r="O312" s="32"/>
      <c r="P312" s="17">
        <f t="shared" si="57"/>
        <v>0</v>
      </c>
      <c r="Q312" s="23">
        <v>221277.43</v>
      </c>
      <c r="R312" s="22">
        <f t="shared" si="61"/>
        <v>0</v>
      </c>
      <c r="S312" s="22">
        <f t="shared" si="61"/>
        <v>0</v>
      </c>
      <c r="T312" s="22">
        <f t="shared" si="60"/>
        <v>0</v>
      </c>
      <c r="U312" s="22">
        <f t="shared" si="60"/>
        <v>0</v>
      </c>
      <c r="V312" s="22">
        <f t="shared" si="60"/>
        <v>0</v>
      </c>
      <c r="W312" s="22">
        <f t="shared" si="60"/>
        <v>0</v>
      </c>
      <c r="X312" s="22">
        <f t="shared" si="60"/>
        <v>0</v>
      </c>
      <c r="Y312" s="22">
        <f t="shared" si="60"/>
        <v>0</v>
      </c>
      <c r="Z312" s="22">
        <f t="shared" si="60"/>
        <v>0</v>
      </c>
      <c r="AA312" s="22">
        <f t="shared" si="60"/>
        <v>0</v>
      </c>
      <c r="AB312" s="22">
        <f t="shared" si="60"/>
        <v>0</v>
      </c>
      <c r="AC312" s="21">
        <f t="shared" si="58"/>
        <v>0</v>
      </c>
      <c r="AD312" s="33"/>
      <c r="AE312" s="21">
        <f t="shared" si="59"/>
        <v>0</v>
      </c>
    </row>
    <row r="313" spans="1:31" ht="49.5" hidden="1" customHeight="1" x14ac:dyDescent="0.25">
      <c r="A313" s="80"/>
      <c r="B313" s="112"/>
      <c r="C313" s="18">
        <f>'[2]Бурденко_правильно!'!T312</f>
        <v>0</v>
      </c>
      <c r="D313" s="18">
        <f>[2]Филатова!T312</f>
        <v>0</v>
      </c>
      <c r="E313" s="18">
        <f>[2]ООД!T312</f>
        <v>0</v>
      </c>
      <c r="F313" s="18">
        <f>[2]ПООБ!T312</f>
        <v>0</v>
      </c>
      <c r="G313" s="18">
        <f>'[2]КБ №6'!T312</f>
        <v>0</v>
      </c>
      <c r="H313" s="18">
        <f>[2]Кузн.дет.!T312</f>
        <v>0</v>
      </c>
      <c r="I313" s="18">
        <f>[2]СВМП!T312</f>
        <v>0</v>
      </c>
      <c r="J313" s="18">
        <f>[2]РЖД!T312</f>
        <v>0</v>
      </c>
      <c r="K313" s="18">
        <f>[2]Инмед!T312</f>
        <v>0</v>
      </c>
      <c r="L313" s="18">
        <f>[2]Измайлова!T312</f>
        <v>0</v>
      </c>
      <c r="M313" s="18">
        <f>[2]Медиклиник!T312</f>
        <v>0</v>
      </c>
      <c r="N313" s="17">
        <f t="shared" si="56"/>
        <v>0</v>
      </c>
      <c r="O313" s="32"/>
      <c r="P313" s="17">
        <f t="shared" si="57"/>
        <v>0</v>
      </c>
      <c r="Q313" s="23">
        <v>221277.43</v>
      </c>
      <c r="R313" s="22">
        <f t="shared" si="61"/>
        <v>0</v>
      </c>
      <c r="S313" s="22">
        <f t="shared" si="61"/>
        <v>0</v>
      </c>
      <c r="T313" s="22">
        <f t="shared" si="60"/>
        <v>0</v>
      </c>
      <c r="U313" s="22">
        <f t="shared" si="60"/>
        <v>0</v>
      </c>
      <c r="V313" s="22">
        <f t="shared" si="60"/>
        <v>0</v>
      </c>
      <c r="W313" s="22">
        <f t="shared" si="60"/>
        <v>0</v>
      </c>
      <c r="X313" s="22">
        <f t="shared" si="60"/>
        <v>0</v>
      </c>
      <c r="Y313" s="22">
        <f t="shared" si="60"/>
        <v>0</v>
      </c>
      <c r="Z313" s="22">
        <f t="shared" si="60"/>
        <v>0</v>
      </c>
      <c r="AA313" s="22">
        <f t="shared" si="60"/>
        <v>0</v>
      </c>
      <c r="AB313" s="22">
        <f t="shared" si="60"/>
        <v>0</v>
      </c>
      <c r="AC313" s="21">
        <f t="shared" si="58"/>
        <v>0</v>
      </c>
      <c r="AD313" s="33"/>
      <c r="AE313" s="21">
        <f t="shared" si="59"/>
        <v>0</v>
      </c>
    </row>
    <row r="314" spans="1:31" ht="198" hidden="1" customHeight="1" x14ac:dyDescent="0.25">
      <c r="A314" s="80"/>
      <c r="B314" s="112"/>
      <c r="C314" s="18">
        <f>'[2]Бурденко_правильно!'!T313</f>
        <v>0</v>
      </c>
      <c r="D314" s="18">
        <f>[2]Филатова!T313</f>
        <v>0</v>
      </c>
      <c r="E314" s="18">
        <f>[2]ООД!T313</f>
        <v>0</v>
      </c>
      <c r="F314" s="18">
        <f>[2]ПООБ!T313</f>
        <v>0</v>
      </c>
      <c r="G314" s="18">
        <f>'[2]КБ №6'!T313</f>
        <v>0</v>
      </c>
      <c r="H314" s="18">
        <f>[2]Кузн.дет.!T313</f>
        <v>0</v>
      </c>
      <c r="I314" s="18">
        <f>[2]СВМП!T313</f>
        <v>0</v>
      </c>
      <c r="J314" s="18">
        <f>[2]РЖД!T313</f>
        <v>0</v>
      </c>
      <c r="K314" s="18">
        <f>[2]Инмед!T313</f>
        <v>0</v>
      </c>
      <c r="L314" s="18">
        <f>[2]Измайлова!T313</f>
        <v>0</v>
      </c>
      <c r="M314" s="18">
        <f>[2]Медиклиник!T313</f>
        <v>0</v>
      </c>
      <c r="N314" s="17">
        <f t="shared" si="56"/>
        <v>0</v>
      </c>
      <c r="O314" s="32"/>
      <c r="P314" s="17">
        <f t="shared" si="57"/>
        <v>0</v>
      </c>
      <c r="Q314" s="23">
        <v>221277.43</v>
      </c>
      <c r="R314" s="22">
        <f t="shared" si="61"/>
        <v>0</v>
      </c>
      <c r="S314" s="22">
        <f t="shared" si="61"/>
        <v>0</v>
      </c>
      <c r="T314" s="22">
        <f t="shared" si="60"/>
        <v>0</v>
      </c>
      <c r="U314" s="22">
        <f t="shared" si="60"/>
        <v>0</v>
      </c>
      <c r="V314" s="22">
        <f t="shared" si="60"/>
        <v>0</v>
      </c>
      <c r="W314" s="22">
        <f t="shared" si="60"/>
        <v>0</v>
      </c>
      <c r="X314" s="22">
        <f t="shared" si="60"/>
        <v>0</v>
      </c>
      <c r="Y314" s="22">
        <f t="shared" si="60"/>
        <v>0</v>
      </c>
      <c r="Z314" s="22">
        <f t="shared" si="60"/>
        <v>0</v>
      </c>
      <c r="AA314" s="22">
        <f t="shared" si="60"/>
        <v>0</v>
      </c>
      <c r="AB314" s="22">
        <f t="shared" si="60"/>
        <v>0</v>
      </c>
      <c r="AC314" s="21">
        <f t="shared" si="58"/>
        <v>0</v>
      </c>
      <c r="AD314" s="33"/>
      <c r="AE314" s="21">
        <f t="shared" si="59"/>
        <v>0</v>
      </c>
    </row>
    <row r="315" spans="1:31" ht="105" hidden="1" customHeight="1" x14ac:dyDescent="0.25">
      <c r="A315" s="80"/>
      <c r="B315" s="112"/>
      <c r="C315" s="18">
        <f>'[2]Бурденко_правильно!'!T314</f>
        <v>0</v>
      </c>
      <c r="D315" s="18">
        <f>[2]Филатова!T314</f>
        <v>0</v>
      </c>
      <c r="E315" s="18">
        <f>[2]ООД!T314</f>
        <v>0</v>
      </c>
      <c r="F315" s="18">
        <f>[2]ПООБ!T314</f>
        <v>0</v>
      </c>
      <c r="G315" s="18">
        <f>'[2]КБ №6'!T314</f>
        <v>0</v>
      </c>
      <c r="H315" s="18">
        <f>[2]Кузн.дет.!T314</f>
        <v>0</v>
      </c>
      <c r="I315" s="18">
        <f>[2]СВМП!T314</f>
        <v>0</v>
      </c>
      <c r="J315" s="18">
        <f>[2]РЖД!T314</f>
        <v>0</v>
      </c>
      <c r="K315" s="18">
        <f>[2]Инмед!T314</f>
        <v>0</v>
      </c>
      <c r="L315" s="18">
        <f>[2]Измайлова!T314</f>
        <v>0</v>
      </c>
      <c r="M315" s="18">
        <f>[2]Медиклиник!T314</f>
        <v>0</v>
      </c>
      <c r="N315" s="17">
        <f t="shared" si="56"/>
        <v>0</v>
      </c>
      <c r="O315" s="32"/>
      <c r="P315" s="17">
        <f t="shared" si="57"/>
        <v>0</v>
      </c>
      <c r="Q315" s="23">
        <v>221277.43</v>
      </c>
      <c r="R315" s="22">
        <f t="shared" si="61"/>
        <v>0</v>
      </c>
      <c r="S315" s="22">
        <f t="shared" si="61"/>
        <v>0</v>
      </c>
      <c r="T315" s="22">
        <f t="shared" si="60"/>
        <v>0</v>
      </c>
      <c r="U315" s="22">
        <f t="shared" si="60"/>
        <v>0</v>
      </c>
      <c r="V315" s="22">
        <f t="shared" si="60"/>
        <v>0</v>
      </c>
      <c r="W315" s="22">
        <f t="shared" si="60"/>
        <v>0</v>
      </c>
      <c r="X315" s="22">
        <f t="shared" si="60"/>
        <v>0</v>
      </c>
      <c r="Y315" s="22">
        <f t="shared" si="60"/>
        <v>0</v>
      </c>
      <c r="Z315" s="22">
        <f t="shared" si="60"/>
        <v>0</v>
      </c>
      <c r="AA315" s="22">
        <f t="shared" si="60"/>
        <v>0</v>
      </c>
      <c r="AB315" s="22">
        <f t="shared" si="60"/>
        <v>0</v>
      </c>
      <c r="AC315" s="21">
        <f t="shared" si="58"/>
        <v>0</v>
      </c>
      <c r="AD315" s="33"/>
      <c r="AE315" s="21">
        <f t="shared" si="59"/>
        <v>0</v>
      </c>
    </row>
    <row r="316" spans="1:31" ht="49.5" hidden="1" customHeight="1" x14ac:dyDescent="0.25">
      <c r="A316" s="80"/>
      <c r="B316" s="112"/>
      <c r="C316" s="18">
        <f>'[2]Бурденко_правильно!'!T315</f>
        <v>0</v>
      </c>
      <c r="D316" s="18">
        <f>[2]Филатова!T315</f>
        <v>0</v>
      </c>
      <c r="E316" s="18">
        <f>[2]ООД!T315</f>
        <v>0</v>
      </c>
      <c r="F316" s="18">
        <f>[2]ПООБ!T315</f>
        <v>0</v>
      </c>
      <c r="G316" s="18">
        <f>'[2]КБ №6'!T315</f>
        <v>0</v>
      </c>
      <c r="H316" s="18">
        <f>[2]Кузн.дет.!T315</f>
        <v>0</v>
      </c>
      <c r="I316" s="18">
        <f>[2]СВМП!T315</f>
        <v>0</v>
      </c>
      <c r="J316" s="18">
        <f>[2]РЖД!T315</f>
        <v>0</v>
      </c>
      <c r="K316" s="18">
        <f>[2]Инмед!T315</f>
        <v>0</v>
      </c>
      <c r="L316" s="18">
        <f>[2]Измайлова!T315</f>
        <v>0</v>
      </c>
      <c r="M316" s="18">
        <f>[2]Медиклиник!T315</f>
        <v>0</v>
      </c>
      <c r="N316" s="17">
        <f t="shared" si="56"/>
        <v>0</v>
      </c>
      <c r="O316" s="32"/>
      <c r="P316" s="17">
        <f t="shared" si="57"/>
        <v>0</v>
      </c>
      <c r="Q316" s="23">
        <v>221277.43</v>
      </c>
      <c r="R316" s="22">
        <f t="shared" si="61"/>
        <v>0</v>
      </c>
      <c r="S316" s="22">
        <f t="shared" si="61"/>
        <v>0</v>
      </c>
      <c r="T316" s="22">
        <f t="shared" si="60"/>
        <v>0</v>
      </c>
      <c r="U316" s="22">
        <f t="shared" si="60"/>
        <v>0</v>
      </c>
      <c r="V316" s="22">
        <f t="shared" si="60"/>
        <v>0</v>
      </c>
      <c r="W316" s="22">
        <f t="shared" si="60"/>
        <v>0</v>
      </c>
      <c r="X316" s="22">
        <f t="shared" si="60"/>
        <v>0</v>
      </c>
      <c r="Y316" s="22">
        <f t="shared" si="60"/>
        <v>0</v>
      </c>
      <c r="Z316" s="22">
        <f t="shared" si="60"/>
        <v>0</v>
      </c>
      <c r="AA316" s="22">
        <f t="shared" si="60"/>
        <v>0</v>
      </c>
      <c r="AB316" s="22">
        <f t="shared" si="60"/>
        <v>0</v>
      </c>
      <c r="AC316" s="21">
        <f t="shared" si="58"/>
        <v>0</v>
      </c>
      <c r="AD316" s="33"/>
      <c r="AE316" s="21">
        <f t="shared" si="59"/>
        <v>0</v>
      </c>
    </row>
    <row r="317" spans="1:31" ht="33" hidden="1" customHeight="1" x14ac:dyDescent="0.25">
      <c r="A317" s="80"/>
      <c r="B317" s="112"/>
      <c r="C317" s="18">
        <f>'[2]Бурденко_правильно!'!T316</f>
        <v>0</v>
      </c>
      <c r="D317" s="18">
        <f>[2]Филатова!T316</f>
        <v>0</v>
      </c>
      <c r="E317" s="18">
        <f>[2]ООД!T316</f>
        <v>0</v>
      </c>
      <c r="F317" s="18">
        <f>[2]ПООБ!T316</f>
        <v>0</v>
      </c>
      <c r="G317" s="18">
        <f>'[2]КБ №6'!T316</f>
        <v>0</v>
      </c>
      <c r="H317" s="18">
        <f>[2]Кузн.дет.!T316</f>
        <v>0</v>
      </c>
      <c r="I317" s="18">
        <f>[2]СВМП!T316</f>
        <v>0</v>
      </c>
      <c r="J317" s="18">
        <f>[2]РЖД!T316</f>
        <v>0</v>
      </c>
      <c r="K317" s="18">
        <f>[2]Инмед!T316</f>
        <v>0</v>
      </c>
      <c r="L317" s="18">
        <f>[2]Измайлова!T316</f>
        <v>0</v>
      </c>
      <c r="M317" s="18">
        <f>[2]Медиклиник!T316</f>
        <v>0</v>
      </c>
      <c r="N317" s="17">
        <f t="shared" si="56"/>
        <v>0</v>
      </c>
      <c r="O317" s="32"/>
      <c r="P317" s="17">
        <f t="shared" si="57"/>
        <v>0</v>
      </c>
      <c r="Q317" s="23">
        <v>221277.43</v>
      </c>
      <c r="R317" s="22">
        <f t="shared" si="61"/>
        <v>0</v>
      </c>
      <c r="S317" s="22">
        <f t="shared" si="61"/>
        <v>0</v>
      </c>
      <c r="T317" s="22">
        <f t="shared" si="60"/>
        <v>0</v>
      </c>
      <c r="U317" s="22">
        <f t="shared" si="60"/>
        <v>0</v>
      </c>
      <c r="V317" s="22">
        <f t="shared" si="60"/>
        <v>0</v>
      </c>
      <c r="W317" s="22">
        <f t="shared" si="60"/>
        <v>0</v>
      </c>
      <c r="X317" s="22">
        <f t="shared" si="60"/>
        <v>0</v>
      </c>
      <c r="Y317" s="22">
        <f t="shared" si="60"/>
        <v>0</v>
      </c>
      <c r="Z317" s="22">
        <f t="shared" si="60"/>
        <v>0</v>
      </c>
      <c r="AA317" s="22">
        <f t="shared" si="60"/>
        <v>0</v>
      </c>
      <c r="AB317" s="22">
        <f t="shared" si="60"/>
        <v>0</v>
      </c>
      <c r="AC317" s="21">
        <f t="shared" si="58"/>
        <v>0</v>
      </c>
      <c r="AD317" s="33"/>
      <c r="AE317" s="21">
        <f t="shared" si="59"/>
        <v>0</v>
      </c>
    </row>
    <row r="318" spans="1:31" ht="49.5" hidden="1" customHeight="1" x14ac:dyDescent="0.25">
      <c r="A318" s="80"/>
      <c r="B318" s="112"/>
      <c r="C318" s="18">
        <f>'[2]Бурденко_правильно!'!T317</f>
        <v>0</v>
      </c>
      <c r="D318" s="18">
        <f>[2]Филатова!T317</f>
        <v>0</v>
      </c>
      <c r="E318" s="18">
        <f>[2]ООД!T317</f>
        <v>0</v>
      </c>
      <c r="F318" s="18">
        <f>[2]ПООБ!T317</f>
        <v>0</v>
      </c>
      <c r="G318" s="18">
        <f>'[2]КБ №6'!T317</f>
        <v>0</v>
      </c>
      <c r="H318" s="18">
        <f>[2]Кузн.дет.!T317</f>
        <v>0</v>
      </c>
      <c r="I318" s="18">
        <f>[2]СВМП!T317</f>
        <v>0</v>
      </c>
      <c r="J318" s="18">
        <f>[2]РЖД!T317</f>
        <v>0</v>
      </c>
      <c r="K318" s="18">
        <f>[2]Инмед!T317</f>
        <v>0</v>
      </c>
      <c r="L318" s="18">
        <f>[2]Измайлова!T317</f>
        <v>0</v>
      </c>
      <c r="M318" s="18">
        <f>[2]Медиклиник!T317</f>
        <v>0</v>
      </c>
      <c r="N318" s="17">
        <f t="shared" si="56"/>
        <v>0</v>
      </c>
      <c r="O318" s="32"/>
      <c r="P318" s="17">
        <f t="shared" si="57"/>
        <v>0</v>
      </c>
      <c r="Q318" s="23">
        <v>221277.43</v>
      </c>
      <c r="R318" s="22">
        <f t="shared" si="61"/>
        <v>0</v>
      </c>
      <c r="S318" s="22">
        <f t="shared" si="61"/>
        <v>0</v>
      </c>
      <c r="T318" s="22">
        <f t="shared" si="60"/>
        <v>0</v>
      </c>
      <c r="U318" s="22">
        <f t="shared" si="60"/>
        <v>0</v>
      </c>
      <c r="V318" s="22">
        <f t="shared" si="60"/>
        <v>0</v>
      </c>
      <c r="W318" s="22">
        <f t="shared" si="60"/>
        <v>0</v>
      </c>
      <c r="X318" s="22">
        <f t="shared" si="60"/>
        <v>0</v>
      </c>
      <c r="Y318" s="22">
        <f t="shared" si="60"/>
        <v>0</v>
      </c>
      <c r="Z318" s="22">
        <f t="shared" si="60"/>
        <v>0</v>
      </c>
      <c r="AA318" s="22">
        <f t="shared" si="60"/>
        <v>0</v>
      </c>
      <c r="AB318" s="22">
        <f t="shared" si="60"/>
        <v>0</v>
      </c>
      <c r="AC318" s="21">
        <f t="shared" si="58"/>
        <v>0</v>
      </c>
      <c r="AD318" s="33"/>
      <c r="AE318" s="21">
        <f t="shared" si="59"/>
        <v>0</v>
      </c>
    </row>
    <row r="319" spans="1:31" ht="33" hidden="1" customHeight="1" x14ac:dyDescent="0.25">
      <c r="A319" s="80"/>
      <c r="B319" s="112"/>
      <c r="C319" s="18">
        <f>'[2]Бурденко_правильно!'!T318</f>
        <v>0</v>
      </c>
      <c r="D319" s="18">
        <f>[2]Филатова!T318</f>
        <v>0</v>
      </c>
      <c r="E319" s="18">
        <f>[2]ООД!T318</f>
        <v>0</v>
      </c>
      <c r="F319" s="18">
        <f>[2]ПООБ!T318</f>
        <v>0</v>
      </c>
      <c r="G319" s="18">
        <f>'[2]КБ №6'!T318</f>
        <v>0</v>
      </c>
      <c r="H319" s="18">
        <f>[2]Кузн.дет.!T318</f>
        <v>0</v>
      </c>
      <c r="I319" s="18">
        <f>[2]СВМП!T318</f>
        <v>0</v>
      </c>
      <c r="J319" s="18">
        <f>[2]РЖД!T318</f>
        <v>0</v>
      </c>
      <c r="K319" s="18">
        <f>[2]Инмед!T318</f>
        <v>0</v>
      </c>
      <c r="L319" s="18">
        <f>[2]Измайлова!T318</f>
        <v>0</v>
      </c>
      <c r="M319" s="18">
        <f>[2]Медиклиник!T318</f>
        <v>0</v>
      </c>
      <c r="N319" s="17">
        <f t="shared" si="56"/>
        <v>0</v>
      </c>
      <c r="O319" s="32"/>
      <c r="P319" s="17">
        <f t="shared" si="57"/>
        <v>0</v>
      </c>
      <c r="Q319" s="23">
        <v>221277.43</v>
      </c>
      <c r="R319" s="22">
        <f t="shared" si="61"/>
        <v>0</v>
      </c>
      <c r="S319" s="22">
        <f t="shared" si="61"/>
        <v>0</v>
      </c>
      <c r="T319" s="22">
        <f t="shared" si="60"/>
        <v>0</v>
      </c>
      <c r="U319" s="22">
        <f t="shared" si="60"/>
        <v>0</v>
      </c>
      <c r="V319" s="22">
        <f t="shared" si="60"/>
        <v>0</v>
      </c>
      <c r="W319" s="22">
        <f t="shared" si="60"/>
        <v>0</v>
      </c>
      <c r="X319" s="22">
        <f t="shared" si="60"/>
        <v>0</v>
      </c>
      <c r="Y319" s="22">
        <f t="shared" si="60"/>
        <v>0</v>
      </c>
      <c r="Z319" s="22">
        <f t="shared" si="60"/>
        <v>0</v>
      </c>
      <c r="AA319" s="22">
        <f t="shared" si="60"/>
        <v>0</v>
      </c>
      <c r="AB319" s="22">
        <f t="shared" si="60"/>
        <v>0</v>
      </c>
      <c r="AC319" s="21">
        <f t="shared" si="58"/>
        <v>0</v>
      </c>
      <c r="AD319" s="33"/>
      <c r="AE319" s="21">
        <f t="shared" si="59"/>
        <v>0</v>
      </c>
    </row>
    <row r="320" spans="1:31" ht="82.5" hidden="1" customHeight="1" x14ac:dyDescent="0.25">
      <c r="A320" s="80"/>
      <c r="B320" s="112"/>
      <c r="C320" s="18">
        <f>'[2]Бурденко_правильно!'!T319</f>
        <v>0</v>
      </c>
      <c r="D320" s="18">
        <f>[2]Филатова!T319</f>
        <v>0</v>
      </c>
      <c r="E320" s="18">
        <f>[2]ООД!T319</f>
        <v>0</v>
      </c>
      <c r="F320" s="18">
        <f>[2]ПООБ!T319</f>
        <v>0</v>
      </c>
      <c r="G320" s="18">
        <f>'[2]КБ №6'!T319</f>
        <v>0</v>
      </c>
      <c r="H320" s="18">
        <f>[2]Кузн.дет.!T319</f>
        <v>0</v>
      </c>
      <c r="I320" s="18">
        <f>[2]СВМП!T319</f>
        <v>0</v>
      </c>
      <c r="J320" s="18">
        <f>[2]РЖД!T319</f>
        <v>0</v>
      </c>
      <c r="K320" s="18">
        <f>[2]Инмед!T319</f>
        <v>0</v>
      </c>
      <c r="L320" s="18">
        <f>[2]Измайлова!T319</f>
        <v>0</v>
      </c>
      <c r="M320" s="18">
        <f>[2]Медиклиник!T319</f>
        <v>0</v>
      </c>
      <c r="N320" s="17">
        <f t="shared" si="56"/>
        <v>0</v>
      </c>
      <c r="O320" s="32"/>
      <c r="P320" s="17">
        <f t="shared" si="57"/>
        <v>0</v>
      </c>
      <c r="Q320" s="23">
        <v>221277.43</v>
      </c>
      <c r="R320" s="22">
        <f t="shared" si="61"/>
        <v>0</v>
      </c>
      <c r="S320" s="22">
        <f t="shared" si="61"/>
        <v>0</v>
      </c>
      <c r="T320" s="22">
        <f t="shared" si="60"/>
        <v>0</v>
      </c>
      <c r="U320" s="22">
        <f t="shared" si="60"/>
        <v>0</v>
      </c>
      <c r="V320" s="22">
        <f t="shared" si="60"/>
        <v>0</v>
      </c>
      <c r="W320" s="22">
        <f t="shared" si="60"/>
        <v>0</v>
      </c>
      <c r="X320" s="22">
        <f t="shared" si="60"/>
        <v>0</v>
      </c>
      <c r="Y320" s="22">
        <f t="shared" si="60"/>
        <v>0</v>
      </c>
      <c r="Z320" s="22">
        <f t="shared" si="60"/>
        <v>0</v>
      </c>
      <c r="AA320" s="22">
        <f t="shared" si="60"/>
        <v>0</v>
      </c>
      <c r="AB320" s="22">
        <f t="shared" si="60"/>
        <v>0</v>
      </c>
      <c r="AC320" s="21">
        <f t="shared" si="58"/>
        <v>0</v>
      </c>
      <c r="AD320" s="33"/>
      <c r="AE320" s="21">
        <f t="shared" si="59"/>
        <v>0</v>
      </c>
    </row>
    <row r="321" spans="1:31" ht="49.5" hidden="1" customHeight="1" x14ac:dyDescent="0.25">
      <c r="A321" s="80"/>
      <c r="B321" s="112"/>
      <c r="C321" s="18">
        <f>'[2]Бурденко_правильно!'!T320</f>
        <v>0</v>
      </c>
      <c r="D321" s="18">
        <f>[2]Филатова!T320</f>
        <v>0</v>
      </c>
      <c r="E321" s="18">
        <f>[2]ООД!T320</f>
        <v>0</v>
      </c>
      <c r="F321" s="18">
        <f>[2]ПООБ!T320</f>
        <v>0</v>
      </c>
      <c r="G321" s="18">
        <f>'[2]КБ №6'!T320</f>
        <v>0</v>
      </c>
      <c r="H321" s="18">
        <f>[2]Кузн.дет.!T320</f>
        <v>0</v>
      </c>
      <c r="I321" s="18">
        <f>[2]СВМП!T320</f>
        <v>0</v>
      </c>
      <c r="J321" s="18">
        <f>[2]РЖД!T320</f>
        <v>0</v>
      </c>
      <c r="K321" s="18">
        <f>[2]Инмед!T320</f>
        <v>0</v>
      </c>
      <c r="L321" s="18">
        <f>[2]Измайлова!T320</f>
        <v>0</v>
      </c>
      <c r="M321" s="18">
        <f>[2]Медиклиник!T320</f>
        <v>0</v>
      </c>
      <c r="N321" s="17">
        <f t="shared" si="56"/>
        <v>0</v>
      </c>
      <c r="O321" s="32"/>
      <c r="P321" s="17">
        <f t="shared" si="57"/>
        <v>0</v>
      </c>
      <c r="Q321" s="23">
        <v>221277.43</v>
      </c>
      <c r="R321" s="22">
        <f t="shared" si="61"/>
        <v>0</v>
      </c>
      <c r="S321" s="22">
        <f t="shared" si="61"/>
        <v>0</v>
      </c>
      <c r="T321" s="22">
        <f t="shared" si="60"/>
        <v>0</v>
      </c>
      <c r="U321" s="22">
        <f t="shared" si="60"/>
        <v>0</v>
      </c>
      <c r="V321" s="22">
        <f t="shared" si="60"/>
        <v>0</v>
      </c>
      <c r="W321" s="22">
        <f t="shared" si="60"/>
        <v>0</v>
      </c>
      <c r="X321" s="22">
        <f t="shared" si="60"/>
        <v>0</v>
      </c>
      <c r="Y321" s="22">
        <f t="shared" si="60"/>
        <v>0</v>
      </c>
      <c r="Z321" s="22">
        <f t="shared" si="60"/>
        <v>0</v>
      </c>
      <c r="AA321" s="22">
        <f t="shared" si="60"/>
        <v>0</v>
      </c>
      <c r="AB321" s="22">
        <f t="shared" si="60"/>
        <v>0</v>
      </c>
      <c r="AC321" s="21">
        <f t="shared" si="58"/>
        <v>0</v>
      </c>
      <c r="AD321" s="33"/>
      <c r="AE321" s="21">
        <f t="shared" si="59"/>
        <v>0</v>
      </c>
    </row>
    <row r="322" spans="1:31" ht="66" hidden="1" customHeight="1" x14ac:dyDescent="0.25">
      <c r="A322" s="80"/>
      <c r="B322" s="112"/>
      <c r="C322" s="18">
        <f>'[2]Бурденко_правильно!'!T321</f>
        <v>0</v>
      </c>
      <c r="D322" s="18">
        <f>[2]Филатова!T321</f>
        <v>0</v>
      </c>
      <c r="E322" s="18">
        <f>[2]ООД!T321</f>
        <v>0</v>
      </c>
      <c r="F322" s="18">
        <f>[2]ПООБ!T321</f>
        <v>0</v>
      </c>
      <c r="G322" s="18">
        <f>'[2]КБ №6'!T321</f>
        <v>0</v>
      </c>
      <c r="H322" s="18">
        <f>[2]Кузн.дет.!T321</f>
        <v>0</v>
      </c>
      <c r="I322" s="18">
        <f>[2]СВМП!T321</f>
        <v>0</v>
      </c>
      <c r="J322" s="18">
        <f>[2]РЖД!T321</f>
        <v>0</v>
      </c>
      <c r="K322" s="18">
        <f>[2]Инмед!T321</f>
        <v>0</v>
      </c>
      <c r="L322" s="18">
        <f>[2]Измайлова!T321</f>
        <v>0</v>
      </c>
      <c r="M322" s="18">
        <f>[2]Медиклиник!T321</f>
        <v>0</v>
      </c>
      <c r="N322" s="17">
        <f t="shared" si="56"/>
        <v>0</v>
      </c>
      <c r="O322" s="32"/>
      <c r="P322" s="17">
        <f t="shared" si="57"/>
        <v>0</v>
      </c>
      <c r="Q322" s="23">
        <v>221277.43</v>
      </c>
      <c r="R322" s="22">
        <f t="shared" si="61"/>
        <v>0</v>
      </c>
      <c r="S322" s="22">
        <f t="shared" si="61"/>
        <v>0</v>
      </c>
      <c r="T322" s="22">
        <f t="shared" si="60"/>
        <v>0</v>
      </c>
      <c r="U322" s="22">
        <f t="shared" si="60"/>
        <v>0</v>
      </c>
      <c r="V322" s="22">
        <f t="shared" si="60"/>
        <v>0</v>
      </c>
      <c r="W322" s="22">
        <f t="shared" si="60"/>
        <v>0</v>
      </c>
      <c r="X322" s="22">
        <f t="shared" si="60"/>
        <v>0</v>
      </c>
      <c r="Y322" s="22">
        <f t="shared" si="60"/>
        <v>0</v>
      </c>
      <c r="Z322" s="22">
        <f t="shared" si="60"/>
        <v>0</v>
      </c>
      <c r="AA322" s="22">
        <f t="shared" si="60"/>
        <v>0</v>
      </c>
      <c r="AB322" s="22">
        <f t="shared" si="60"/>
        <v>0</v>
      </c>
      <c r="AC322" s="21">
        <f t="shared" si="58"/>
        <v>0</v>
      </c>
      <c r="AD322" s="33"/>
      <c r="AE322" s="21">
        <f t="shared" si="59"/>
        <v>0</v>
      </c>
    </row>
    <row r="323" spans="1:31" ht="66" hidden="1" customHeight="1" x14ac:dyDescent="0.25">
      <c r="A323" s="80"/>
      <c r="B323" s="112"/>
      <c r="C323" s="18">
        <f>'[2]Бурденко_правильно!'!T322</f>
        <v>0</v>
      </c>
      <c r="D323" s="18">
        <f>[2]Филатова!T322</f>
        <v>0</v>
      </c>
      <c r="E323" s="18">
        <f>[2]ООД!T322</f>
        <v>0</v>
      </c>
      <c r="F323" s="18">
        <f>[2]ПООБ!T322</f>
        <v>0</v>
      </c>
      <c r="G323" s="18">
        <f>'[2]КБ №6'!T322</f>
        <v>0</v>
      </c>
      <c r="H323" s="18">
        <f>[2]Кузн.дет.!T322</f>
        <v>0</v>
      </c>
      <c r="I323" s="18">
        <f>[2]СВМП!T322</f>
        <v>0</v>
      </c>
      <c r="J323" s="18">
        <f>[2]РЖД!T322</f>
        <v>0</v>
      </c>
      <c r="K323" s="18">
        <f>[2]Инмед!T322</f>
        <v>0</v>
      </c>
      <c r="L323" s="18">
        <f>[2]Измайлова!T322</f>
        <v>0</v>
      </c>
      <c r="M323" s="18">
        <f>[2]Медиклиник!T322</f>
        <v>0</v>
      </c>
      <c r="N323" s="17">
        <f t="shared" si="56"/>
        <v>0</v>
      </c>
      <c r="O323" s="32"/>
      <c r="P323" s="17">
        <f t="shared" si="57"/>
        <v>0</v>
      </c>
      <c r="Q323" s="23">
        <v>221277.43</v>
      </c>
      <c r="R323" s="22">
        <f t="shared" si="61"/>
        <v>0</v>
      </c>
      <c r="S323" s="22">
        <f t="shared" si="61"/>
        <v>0</v>
      </c>
      <c r="T323" s="22">
        <f t="shared" si="60"/>
        <v>0</v>
      </c>
      <c r="U323" s="22">
        <f t="shared" si="60"/>
        <v>0</v>
      </c>
      <c r="V323" s="22">
        <f t="shared" si="60"/>
        <v>0</v>
      </c>
      <c r="W323" s="22">
        <f t="shared" si="60"/>
        <v>0</v>
      </c>
      <c r="X323" s="22">
        <f t="shared" si="60"/>
        <v>0</v>
      </c>
      <c r="Y323" s="22">
        <f t="shared" si="60"/>
        <v>0</v>
      </c>
      <c r="Z323" s="22">
        <f t="shared" si="60"/>
        <v>0</v>
      </c>
      <c r="AA323" s="22">
        <f t="shared" si="60"/>
        <v>0</v>
      </c>
      <c r="AB323" s="22">
        <f t="shared" si="60"/>
        <v>0</v>
      </c>
      <c r="AC323" s="21">
        <f t="shared" si="58"/>
        <v>0</v>
      </c>
      <c r="AD323" s="33"/>
      <c r="AE323" s="21">
        <f t="shared" si="59"/>
        <v>0</v>
      </c>
    </row>
    <row r="324" spans="1:31" ht="82.5" hidden="1" customHeight="1" x14ac:dyDescent="0.25">
      <c r="A324" s="80"/>
      <c r="B324" s="112"/>
      <c r="C324" s="18">
        <f>'[2]Бурденко_правильно!'!T323</f>
        <v>0</v>
      </c>
      <c r="D324" s="18">
        <f>[2]Филатова!T323</f>
        <v>0</v>
      </c>
      <c r="E324" s="18">
        <f>[2]ООД!T323</f>
        <v>0</v>
      </c>
      <c r="F324" s="18">
        <f>[2]ПООБ!T323</f>
        <v>0</v>
      </c>
      <c r="G324" s="18">
        <f>'[2]КБ №6'!T323</f>
        <v>0</v>
      </c>
      <c r="H324" s="18">
        <f>[2]Кузн.дет.!T323</f>
        <v>0</v>
      </c>
      <c r="I324" s="18">
        <f>[2]СВМП!T323</f>
        <v>0</v>
      </c>
      <c r="J324" s="18">
        <f>[2]РЖД!T323</f>
        <v>0</v>
      </c>
      <c r="K324" s="18">
        <f>[2]Инмед!T323</f>
        <v>0</v>
      </c>
      <c r="L324" s="18">
        <f>[2]Измайлова!T323</f>
        <v>0</v>
      </c>
      <c r="M324" s="18">
        <f>[2]Медиклиник!T323</f>
        <v>0</v>
      </c>
      <c r="N324" s="17">
        <f t="shared" si="56"/>
        <v>0</v>
      </c>
      <c r="O324" s="32"/>
      <c r="P324" s="17">
        <f t="shared" si="57"/>
        <v>0</v>
      </c>
      <c r="Q324" s="23">
        <v>221277.43</v>
      </c>
      <c r="R324" s="22">
        <f t="shared" si="61"/>
        <v>0</v>
      </c>
      <c r="S324" s="22">
        <f t="shared" si="61"/>
        <v>0</v>
      </c>
      <c r="T324" s="22">
        <f t="shared" si="60"/>
        <v>0</v>
      </c>
      <c r="U324" s="22">
        <f t="shared" si="60"/>
        <v>0</v>
      </c>
      <c r="V324" s="22">
        <f t="shared" si="60"/>
        <v>0</v>
      </c>
      <c r="W324" s="22">
        <f t="shared" si="60"/>
        <v>0</v>
      </c>
      <c r="X324" s="22">
        <f t="shared" si="60"/>
        <v>0</v>
      </c>
      <c r="Y324" s="22">
        <f t="shared" si="60"/>
        <v>0</v>
      </c>
      <c r="Z324" s="22">
        <f t="shared" si="60"/>
        <v>0</v>
      </c>
      <c r="AA324" s="22">
        <f t="shared" si="60"/>
        <v>0</v>
      </c>
      <c r="AB324" s="22">
        <f t="shared" si="60"/>
        <v>0</v>
      </c>
      <c r="AC324" s="21">
        <f t="shared" si="58"/>
        <v>0</v>
      </c>
      <c r="AD324" s="33"/>
      <c r="AE324" s="21">
        <f t="shared" si="59"/>
        <v>0</v>
      </c>
    </row>
    <row r="325" spans="1:31" ht="132" hidden="1" customHeight="1" x14ac:dyDescent="0.25">
      <c r="A325" s="80"/>
      <c r="B325" s="112"/>
      <c r="C325" s="18">
        <f>'[2]Бурденко_правильно!'!T324</f>
        <v>0</v>
      </c>
      <c r="D325" s="18">
        <f>[2]Филатова!T324</f>
        <v>0</v>
      </c>
      <c r="E325" s="18">
        <f>[2]ООД!T324</f>
        <v>0</v>
      </c>
      <c r="F325" s="18">
        <f>[2]ПООБ!T324</f>
        <v>0</v>
      </c>
      <c r="G325" s="18">
        <f>'[2]КБ №6'!T324</f>
        <v>0</v>
      </c>
      <c r="H325" s="18">
        <f>[2]Кузн.дет.!T324</f>
        <v>0</v>
      </c>
      <c r="I325" s="18">
        <f>[2]СВМП!T324</f>
        <v>0</v>
      </c>
      <c r="J325" s="18">
        <f>[2]РЖД!T324</f>
        <v>0</v>
      </c>
      <c r="K325" s="18">
        <f>[2]Инмед!T324</f>
        <v>0</v>
      </c>
      <c r="L325" s="18">
        <f>[2]Измайлова!T324</f>
        <v>0</v>
      </c>
      <c r="M325" s="18">
        <f>[2]Медиклиник!T324</f>
        <v>0</v>
      </c>
      <c r="N325" s="17">
        <f t="shared" si="56"/>
        <v>0</v>
      </c>
      <c r="O325" s="32"/>
      <c r="P325" s="17">
        <f t="shared" si="57"/>
        <v>0</v>
      </c>
      <c r="Q325" s="23">
        <v>221277.43</v>
      </c>
      <c r="R325" s="22">
        <f t="shared" si="61"/>
        <v>0</v>
      </c>
      <c r="S325" s="22">
        <f t="shared" si="61"/>
        <v>0</v>
      </c>
      <c r="T325" s="22">
        <f t="shared" si="60"/>
        <v>0</v>
      </c>
      <c r="U325" s="22">
        <f t="shared" si="60"/>
        <v>0</v>
      </c>
      <c r="V325" s="22">
        <f t="shared" si="60"/>
        <v>0</v>
      </c>
      <c r="W325" s="22">
        <f t="shared" si="60"/>
        <v>0</v>
      </c>
      <c r="X325" s="22">
        <f t="shared" si="60"/>
        <v>0</v>
      </c>
      <c r="Y325" s="22">
        <f t="shared" si="60"/>
        <v>0</v>
      </c>
      <c r="Z325" s="22">
        <f t="shared" si="60"/>
        <v>0</v>
      </c>
      <c r="AA325" s="22">
        <f t="shared" si="60"/>
        <v>0</v>
      </c>
      <c r="AB325" s="22">
        <f t="shared" si="60"/>
        <v>0</v>
      </c>
      <c r="AC325" s="21">
        <f t="shared" si="58"/>
        <v>0</v>
      </c>
      <c r="AD325" s="33"/>
      <c r="AE325" s="21">
        <f t="shared" si="59"/>
        <v>0</v>
      </c>
    </row>
    <row r="326" spans="1:31" ht="165" hidden="1" customHeight="1" x14ac:dyDescent="0.25">
      <c r="A326" s="80"/>
      <c r="B326" s="112"/>
      <c r="C326" s="18">
        <f>'[2]Бурденко_правильно!'!T325</f>
        <v>0</v>
      </c>
      <c r="D326" s="18">
        <f>[2]Филатова!T325</f>
        <v>0</v>
      </c>
      <c r="E326" s="18">
        <f>[2]ООД!T325</f>
        <v>0</v>
      </c>
      <c r="F326" s="18">
        <f>[2]ПООБ!T325</f>
        <v>0</v>
      </c>
      <c r="G326" s="18">
        <f>'[2]КБ №6'!T325</f>
        <v>0</v>
      </c>
      <c r="H326" s="18">
        <f>[2]Кузн.дет.!T325</f>
        <v>0</v>
      </c>
      <c r="I326" s="18">
        <f>[2]СВМП!T325</f>
        <v>0</v>
      </c>
      <c r="J326" s="18">
        <f>[2]РЖД!T325</f>
        <v>0</v>
      </c>
      <c r="K326" s="18">
        <f>[2]Инмед!T325</f>
        <v>0</v>
      </c>
      <c r="L326" s="18">
        <f>[2]Измайлова!T325</f>
        <v>0</v>
      </c>
      <c r="M326" s="18">
        <f>[2]Медиклиник!T325</f>
        <v>0</v>
      </c>
      <c r="N326" s="17">
        <f t="shared" si="56"/>
        <v>0</v>
      </c>
      <c r="O326" s="32"/>
      <c r="P326" s="17">
        <f t="shared" si="57"/>
        <v>0</v>
      </c>
      <c r="Q326" s="23">
        <v>221277.43</v>
      </c>
      <c r="R326" s="22">
        <f t="shared" si="61"/>
        <v>0</v>
      </c>
      <c r="S326" s="22">
        <f t="shared" si="61"/>
        <v>0</v>
      </c>
      <c r="T326" s="22">
        <f t="shared" si="60"/>
        <v>0</v>
      </c>
      <c r="U326" s="22">
        <f t="shared" si="60"/>
        <v>0</v>
      </c>
      <c r="V326" s="22">
        <f t="shared" si="60"/>
        <v>0</v>
      </c>
      <c r="W326" s="22">
        <f t="shared" si="60"/>
        <v>0</v>
      </c>
      <c r="X326" s="22">
        <f t="shared" si="60"/>
        <v>0</v>
      </c>
      <c r="Y326" s="22">
        <f t="shared" si="60"/>
        <v>0</v>
      </c>
      <c r="Z326" s="22">
        <f t="shared" si="60"/>
        <v>0</v>
      </c>
      <c r="AA326" s="22">
        <f t="shared" si="60"/>
        <v>0</v>
      </c>
      <c r="AB326" s="22">
        <f t="shared" si="60"/>
        <v>0</v>
      </c>
      <c r="AC326" s="21">
        <f t="shared" si="58"/>
        <v>0</v>
      </c>
      <c r="AD326" s="33"/>
      <c r="AE326" s="21">
        <f t="shared" si="59"/>
        <v>0</v>
      </c>
    </row>
    <row r="327" spans="1:31" ht="115.5" hidden="1" customHeight="1" x14ac:dyDescent="0.25">
      <c r="A327" s="80"/>
      <c r="B327" s="112"/>
      <c r="C327" s="18">
        <f>'[2]Бурденко_правильно!'!T326</f>
        <v>0</v>
      </c>
      <c r="D327" s="18">
        <f>[2]Филатова!T326</f>
        <v>0</v>
      </c>
      <c r="E327" s="18">
        <f>[2]ООД!T326</f>
        <v>0</v>
      </c>
      <c r="F327" s="18">
        <f>[2]ПООБ!T326</f>
        <v>0</v>
      </c>
      <c r="G327" s="18">
        <f>'[2]КБ №6'!T326</f>
        <v>0</v>
      </c>
      <c r="H327" s="18">
        <f>[2]Кузн.дет.!T326</f>
        <v>0</v>
      </c>
      <c r="I327" s="18">
        <f>[2]СВМП!T326</f>
        <v>0</v>
      </c>
      <c r="J327" s="18">
        <f>[2]РЖД!T326</f>
        <v>0</v>
      </c>
      <c r="K327" s="18">
        <f>[2]Инмед!T326</f>
        <v>0</v>
      </c>
      <c r="L327" s="18">
        <f>[2]Измайлова!T326</f>
        <v>0</v>
      </c>
      <c r="M327" s="18">
        <f>[2]Медиклиник!T326</f>
        <v>0</v>
      </c>
      <c r="N327" s="17">
        <f t="shared" si="56"/>
        <v>0</v>
      </c>
      <c r="O327" s="32"/>
      <c r="P327" s="17">
        <f t="shared" si="57"/>
        <v>0</v>
      </c>
      <c r="Q327" s="23">
        <v>221277.43</v>
      </c>
      <c r="R327" s="22">
        <f t="shared" si="61"/>
        <v>0</v>
      </c>
      <c r="S327" s="22">
        <f t="shared" si="61"/>
        <v>0</v>
      </c>
      <c r="T327" s="22">
        <f t="shared" si="60"/>
        <v>0</v>
      </c>
      <c r="U327" s="22">
        <f t="shared" si="60"/>
        <v>0</v>
      </c>
      <c r="V327" s="22">
        <f t="shared" si="60"/>
        <v>0</v>
      </c>
      <c r="W327" s="22">
        <f t="shared" si="60"/>
        <v>0</v>
      </c>
      <c r="X327" s="22">
        <f t="shared" si="60"/>
        <v>0</v>
      </c>
      <c r="Y327" s="22">
        <f t="shared" si="60"/>
        <v>0</v>
      </c>
      <c r="Z327" s="22">
        <f t="shared" si="60"/>
        <v>0</v>
      </c>
      <c r="AA327" s="22">
        <f t="shared" si="60"/>
        <v>0</v>
      </c>
      <c r="AB327" s="22">
        <f t="shared" si="60"/>
        <v>0</v>
      </c>
      <c r="AC327" s="21">
        <f t="shared" si="58"/>
        <v>0</v>
      </c>
      <c r="AD327" s="33"/>
      <c r="AE327" s="21">
        <f t="shared" si="59"/>
        <v>0</v>
      </c>
    </row>
    <row r="328" spans="1:31" ht="247.5" hidden="1" customHeight="1" x14ac:dyDescent="0.25">
      <c r="A328" s="80"/>
      <c r="B328" s="112"/>
      <c r="C328" s="18">
        <f>'[2]Бурденко_правильно!'!T327</f>
        <v>0</v>
      </c>
      <c r="D328" s="18">
        <f>[2]Филатова!T327</f>
        <v>0</v>
      </c>
      <c r="E328" s="18">
        <f>[2]ООД!T327</f>
        <v>0</v>
      </c>
      <c r="F328" s="18">
        <f>[2]ПООБ!T327</f>
        <v>0</v>
      </c>
      <c r="G328" s="18">
        <f>'[2]КБ №6'!T327</f>
        <v>0</v>
      </c>
      <c r="H328" s="18">
        <f>[2]Кузн.дет.!T327</f>
        <v>0</v>
      </c>
      <c r="I328" s="18">
        <f>[2]СВМП!T327</f>
        <v>0</v>
      </c>
      <c r="J328" s="18">
        <f>[2]РЖД!T327</f>
        <v>0</v>
      </c>
      <c r="K328" s="18">
        <f>[2]Инмед!T327</f>
        <v>0</v>
      </c>
      <c r="L328" s="18">
        <f>[2]Измайлова!T327</f>
        <v>0</v>
      </c>
      <c r="M328" s="18">
        <f>[2]Медиклиник!T327</f>
        <v>0</v>
      </c>
      <c r="N328" s="17">
        <f t="shared" si="56"/>
        <v>0</v>
      </c>
      <c r="O328" s="32"/>
      <c r="P328" s="17">
        <f t="shared" si="57"/>
        <v>0</v>
      </c>
      <c r="Q328" s="23">
        <v>221277.43</v>
      </c>
      <c r="R328" s="22">
        <f t="shared" si="61"/>
        <v>0</v>
      </c>
      <c r="S328" s="22">
        <f t="shared" si="61"/>
        <v>0</v>
      </c>
      <c r="T328" s="22">
        <f t="shared" si="60"/>
        <v>0</v>
      </c>
      <c r="U328" s="22">
        <f t="shared" si="60"/>
        <v>0</v>
      </c>
      <c r="V328" s="22">
        <f t="shared" si="60"/>
        <v>0</v>
      </c>
      <c r="W328" s="22">
        <f t="shared" si="60"/>
        <v>0</v>
      </c>
      <c r="X328" s="22">
        <f t="shared" si="60"/>
        <v>0</v>
      </c>
      <c r="Y328" s="22">
        <f t="shared" si="60"/>
        <v>0</v>
      </c>
      <c r="Z328" s="22">
        <f t="shared" si="60"/>
        <v>0</v>
      </c>
      <c r="AA328" s="22">
        <f t="shared" si="60"/>
        <v>0</v>
      </c>
      <c r="AB328" s="22">
        <f t="shared" si="60"/>
        <v>0</v>
      </c>
      <c r="AC328" s="21">
        <f t="shared" si="58"/>
        <v>0</v>
      </c>
      <c r="AD328" s="33"/>
      <c r="AE328" s="21">
        <f t="shared" si="59"/>
        <v>0</v>
      </c>
    </row>
    <row r="329" spans="1:31" ht="82.5" hidden="1" customHeight="1" x14ac:dyDescent="0.25">
      <c r="A329" s="80"/>
      <c r="B329" s="112"/>
      <c r="C329" s="18">
        <f>'[2]Бурденко_правильно!'!T328</f>
        <v>0</v>
      </c>
      <c r="D329" s="18">
        <f>[2]Филатова!T328</f>
        <v>0</v>
      </c>
      <c r="E329" s="18">
        <f>[2]ООД!T328</f>
        <v>0</v>
      </c>
      <c r="F329" s="18">
        <f>[2]ПООБ!T328</f>
        <v>0</v>
      </c>
      <c r="G329" s="18">
        <f>'[2]КБ №6'!T328</f>
        <v>0</v>
      </c>
      <c r="H329" s="18">
        <f>[2]Кузн.дет.!T328</f>
        <v>0</v>
      </c>
      <c r="I329" s="18">
        <f>[2]СВМП!T328</f>
        <v>0</v>
      </c>
      <c r="J329" s="18">
        <f>[2]РЖД!T328</f>
        <v>0</v>
      </c>
      <c r="K329" s="18">
        <f>[2]Инмед!T328</f>
        <v>0</v>
      </c>
      <c r="L329" s="18">
        <f>[2]Измайлова!T328</f>
        <v>0</v>
      </c>
      <c r="M329" s="18">
        <f>[2]Медиклиник!T328</f>
        <v>0</v>
      </c>
      <c r="N329" s="17">
        <f t="shared" si="56"/>
        <v>0</v>
      </c>
      <c r="O329" s="32"/>
      <c r="P329" s="17">
        <f t="shared" si="57"/>
        <v>0</v>
      </c>
      <c r="Q329" s="23">
        <v>221277.43</v>
      </c>
      <c r="R329" s="22">
        <f t="shared" si="61"/>
        <v>0</v>
      </c>
      <c r="S329" s="22">
        <f t="shared" si="61"/>
        <v>0</v>
      </c>
      <c r="T329" s="22">
        <f t="shared" si="60"/>
        <v>0</v>
      </c>
      <c r="U329" s="22">
        <f t="shared" si="60"/>
        <v>0</v>
      </c>
      <c r="V329" s="22">
        <f t="shared" si="60"/>
        <v>0</v>
      </c>
      <c r="W329" s="22">
        <f t="shared" si="60"/>
        <v>0</v>
      </c>
      <c r="X329" s="22">
        <f t="shared" si="60"/>
        <v>0</v>
      </c>
      <c r="Y329" s="22">
        <f t="shared" si="60"/>
        <v>0</v>
      </c>
      <c r="Z329" s="22">
        <f t="shared" si="60"/>
        <v>0</v>
      </c>
      <c r="AA329" s="22">
        <f t="shared" si="60"/>
        <v>0</v>
      </c>
      <c r="AB329" s="22">
        <f t="shared" si="60"/>
        <v>0</v>
      </c>
      <c r="AC329" s="21">
        <f t="shared" si="58"/>
        <v>0</v>
      </c>
      <c r="AD329" s="33"/>
      <c r="AE329" s="21">
        <f t="shared" si="59"/>
        <v>0</v>
      </c>
    </row>
    <row r="330" spans="1:31" ht="132" hidden="1" customHeight="1" x14ac:dyDescent="0.25">
      <c r="A330" s="80"/>
      <c r="B330" s="112"/>
      <c r="C330" s="18">
        <f>'[2]Бурденко_правильно!'!T329</f>
        <v>0</v>
      </c>
      <c r="D330" s="18">
        <f>[2]Филатова!T329</f>
        <v>0</v>
      </c>
      <c r="E330" s="18">
        <f>[2]ООД!T329</f>
        <v>0</v>
      </c>
      <c r="F330" s="18">
        <f>[2]ПООБ!T329</f>
        <v>0</v>
      </c>
      <c r="G330" s="18">
        <f>'[2]КБ №6'!T329</f>
        <v>0</v>
      </c>
      <c r="H330" s="18">
        <f>[2]Кузн.дет.!T329</f>
        <v>0</v>
      </c>
      <c r="I330" s="18">
        <f>[2]СВМП!T329</f>
        <v>0</v>
      </c>
      <c r="J330" s="18">
        <f>[2]РЖД!T329</f>
        <v>0</v>
      </c>
      <c r="K330" s="18">
        <f>[2]Инмед!T329</f>
        <v>0</v>
      </c>
      <c r="L330" s="18">
        <f>[2]Измайлова!T329</f>
        <v>0</v>
      </c>
      <c r="M330" s="18">
        <f>[2]Медиклиник!T329</f>
        <v>0</v>
      </c>
      <c r="N330" s="17">
        <f t="shared" si="56"/>
        <v>0</v>
      </c>
      <c r="O330" s="32"/>
      <c r="P330" s="17">
        <f t="shared" si="57"/>
        <v>0</v>
      </c>
      <c r="Q330" s="23">
        <v>221277.43</v>
      </c>
      <c r="R330" s="22">
        <f t="shared" si="61"/>
        <v>0</v>
      </c>
      <c r="S330" s="22">
        <f t="shared" si="61"/>
        <v>0</v>
      </c>
      <c r="T330" s="22">
        <f t="shared" si="60"/>
        <v>0</v>
      </c>
      <c r="U330" s="22">
        <f t="shared" si="60"/>
        <v>0</v>
      </c>
      <c r="V330" s="22">
        <f t="shared" si="60"/>
        <v>0</v>
      </c>
      <c r="W330" s="22">
        <f t="shared" si="60"/>
        <v>0</v>
      </c>
      <c r="X330" s="22">
        <f t="shared" si="60"/>
        <v>0</v>
      </c>
      <c r="Y330" s="22">
        <f t="shared" si="60"/>
        <v>0</v>
      </c>
      <c r="Z330" s="22">
        <f t="shared" si="60"/>
        <v>0</v>
      </c>
      <c r="AA330" s="22">
        <f t="shared" si="60"/>
        <v>0</v>
      </c>
      <c r="AB330" s="22">
        <f t="shared" si="60"/>
        <v>0</v>
      </c>
      <c r="AC330" s="21">
        <f t="shared" si="58"/>
        <v>0</v>
      </c>
      <c r="AD330" s="33"/>
      <c r="AE330" s="21">
        <f t="shared" si="59"/>
        <v>0</v>
      </c>
    </row>
    <row r="331" spans="1:31" ht="82.5" hidden="1" customHeight="1" x14ac:dyDescent="0.25">
      <c r="A331" s="80"/>
      <c r="B331" s="112"/>
      <c r="C331" s="18">
        <f>'[2]Бурденко_правильно!'!T330</f>
        <v>0</v>
      </c>
      <c r="D331" s="18">
        <f>[2]Филатова!T330</f>
        <v>0</v>
      </c>
      <c r="E331" s="18">
        <f>[2]ООД!T330</f>
        <v>0</v>
      </c>
      <c r="F331" s="18">
        <f>[2]ПООБ!T330</f>
        <v>0</v>
      </c>
      <c r="G331" s="18">
        <f>'[2]КБ №6'!T330</f>
        <v>0</v>
      </c>
      <c r="H331" s="18">
        <f>[2]Кузн.дет.!T330</f>
        <v>0</v>
      </c>
      <c r="I331" s="18">
        <f>[2]СВМП!T330</f>
        <v>0</v>
      </c>
      <c r="J331" s="18">
        <f>[2]РЖД!T330</f>
        <v>0</v>
      </c>
      <c r="K331" s="18">
        <f>[2]Инмед!T330</f>
        <v>0</v>
      </c>
      <c r="L331" s="18">
        <f>[2]Измайлова!T330</f>
        <v>0</v>
      </c>
      <c r="M331" s="18">
        <f>[2]Медиклиник!T330</f>
        <v>0</v>
      </c>
      <c r="N331" s="17">
        <f t="shared" si="56"/>
        <v>0</v>
      </c>
      <c r="O331" s="32"/>
      <c r="P331" s="17">
        <f t="shared" si="57"/>
        <v>0</v>
      </c>
      <c r="Q331" s="23">
        <v>221277.43</v>
      </c>
      <c r="R331" s="22">
        <f t="shared" si="61"/>
        <v>0</v>
      </c>
      <c r="S331" s="22">
        <f t="shared" si="61"/>
        <v>0</v>
      </c>
      <c r="T331" s="22">
        <f t="shared" si="61"/>
        <v>0</v>
      </c>
      <c r="U331" s="22">
        <f t="shared" si="61"/>
        <v>0</v>
      </c>
      <c r="V331" s="22">
        <f t="shared" si="61"/>
        <v>0</v>
      </c>
      <c r="W331" s="22">
        <f t="shared" si="60"/>
        <v>0</v>
      </c>
      <c r="X331" s="22">
        <f t="shared" si="60"/>
        <v>0</v>
      </c>
      <c r="Y331" s="22">
        <f t="shared" si="60"/>
        <v>0</v>
      </c>
      <c r="Z331" s="22">
        <f t="shared" si="60"/>
        <v>0</v>
      </c>
      <c r="AA331" s="22">
        <f t="shared" si="60"/>
        <v>0</v>
      </c>
      <c r="AB331" s="22">
        <f t="shared" si="60"/>
        <v>0</v>
      </c>
      <c r="AC331" s="21">
        <f t="shared" si="58"/>
        <v>0</v>
      </c>
      <c r="AD331" s="33"/>
      <c r="AE331" s="21">
        <f t="shared" si="59"/>
        <v>0</v>
      </c>
    </row>
    <row r="332" spans="1:31" ht="49.5" hidden="1" customHeight="1" x14ac:dyDescent="0.25">
      <c r="A332" s="80"/>
      <c r="B332" s="112"/>
      <c r="C332" s="18">
        <f>'[2]Бурденко_правильно!'!T331</f>
        <v>0</v>
      </c>
      <c r="D332" s="18">
        <f>[2]Филатова!T331</f>
        <v>0</v>
      </c>
      <c r="E332" s="18">
        <f>[2]ООД!T331</f>
        <v>0</v>
      </c>
      <c r="F332" s="18">
        <f>[2]ПООБ!T331</f>
        <v>0</v>
      </c>
      <c r="G332" s="18">
        <f>'[2]КБ №6'!T331</f>
        <v>0</v>
      </c>
      <c r="H332" s="18">
        <f>[2]Кузн.дет.!T331</f>
        <v>0</v>
      </c>
      <c r="I332" s="18">
        <f>[2]СВМП!T331</f>
        <v>0</v>
      </c>
      <c r="J332" s="18">
        <f>[2]РЖД!T331</f>
        <v>0</v>
      </c>
      <c r="K332" s="18">
        <f>[2]Инмед!T331</f>
        <v>0</v>
      </c>
      <c r="L332" s="18">
        <f>[2]Измайлова!T331</f>
        <v>0</v>
      </c>
      <c r="M332" s="18">
        <f>[2]Медиклиник!T331</f>
        <v>0</v>
      </c>
      <c r="N332" s="17">
        <f t="shared" si="56"/>
        <v>0</v>
      </c>
      <c r="O332" s="32"/>
      <c r="P332" s="17">
        <f t="shared" si="57"/>
        <v>0</v>
      </c>
      <c r="Q332" s="23">
        <v>221277.43</v>
      </c>
      <c r="R332" s="22">
        <f t="shared" si="61"/>
        <v>0</v>
      </c>
      <c r="S332" s="22">
        <f t="shared" si="61"/>
        <v>0</v>
      </c>
      <c r="T332" s="22">
        <f t="shared" si="61"/>
        <v>0</v>
      </c>
      <c r="U332" s="22">
        <f t="shared" si="61"/>
        <v>0</v>
      </c>
      <c r="V332" s="22">
        <f t="shared" si="61"/>
        <v>0</v>
      </c>
      <c r="W332" s="22">
        <f t="shared" si="60"/>
        <v>0</v>
      </c>
      <c r="X332" s="22">
        <f t="shared" si="60"/>
        <v>0</v>
      </c>
      <c r="Y332" s="22">
        <f t="shared" si="60"/>
        <v>0</v>
      </c>
      <c r="Z332" s="22">
        <f t="shared" si="60"/>
        <v>0</v>
      </c>
      <c r="AA332" s="22">
        <f t="shared" si="60"/>
        <v>0</v>
      </c>
      <c r="AB332" s="22">
        <f t="shared" si="60"/>
        <v>0</v>
      </c>
      <c r="AC332" s="21">
        <f t="shared" si="58"/>
        <v>0</v>
      </c>
      <c r="AD332" s="33"/>
      <c r="AE332" s="21">
        <f t="shared" si="59"/>
        <v>0</v>
      </c>
    </row>
    <row r="333" spans="1:31" ht="49.5" hidden="1" customHeight="1" x14ac:dyDescent="0.25">
      <c r="A333" s="80"/>
      <c r="B333" s="112"/>
      <c r="C333" s="18">
        <f>'[2]Бурденко_правильно!'!T332</f>
        <v>0</v>
      </c>
      <c r="D333" s="18">
        <f>[2]Филатова!T332</f>
        <v>0</v>
      </c>
      <c r="E333" s="18">
        <f>[2]ООД!T332</f>
        <v>0</v>
      </c>
      <c r="F333" s="18">
        <f>[2]ПООБ!T332</f>
        <v>0</v>
      </c>
      <c r="G333" s="18">
        <f>'[2]КБ №6'!T332</f>
        <v>0</v>
      </c>
      <c r="H333" s="18">
        <f>[2]Кузн.дет.!T332</f>
        <v>0</v>
      </c>
      <c r="I333" s="18">
        <f>[2]СВМП!T332</f>
        <v>0</v>
      </c>
      <c r="J333" s="18">
        <f>[2]РЖД!T332</f>
        <v>0</v>
      </c>
      <c r="K333" s="18">
        <f>[2]Инмед!T332</f>
        <v>0</v>
      </c>
      <c r="L333" s="18">
        <f>[2]Измайлова!T332</f>
        <v>0</v>
      </c>
      <c r="M333" s="18">
        <f>[2]Медиклиник!T332</f>
        <v>0</v>
      </c>
      <c r="N333" s="17">
        <f t="shared" si="56"/>
        <v>0</v>
      </c>
      <c r="O333" s="32"/>
      <c r="P333" s="17">
        <f t="shared" si="57"/>
        <v>0</v>
      </c>
      <c r="Q333" s="23">
        <v>221277.43</v>
      </c>
      <c r="R333" s="22">
        <f t="shared" si="61"/>
        <v>0</v>
      </c>
      <c r="S333" s="22">
        <f t="shared" si="61"/>
        <v>0</v>
      </c>
      <c r="T333" s="22">
        <f t="shared" si="61"/>
        <v>0</v>
      </c>
      <c r="U333" s="22">
        <f t="shared" si="61"/>
        <v>0</v>
      </c>
      <c r="V333" s="22">
        <f t="shared" si="61"/>
        <v>0</v>
      </c>
      <c r="W333" s="22">
        <f t="shared" si="60"/>
        <v>0</v>
      </c>
      <c r="X333" s="22">
        <f t="shared" si="60"/>
        <v>0</v>
      </c>
      <c r="Y333" s="22">
        <f t="shared" si="60"/>
        <v>0</v>
      </c>
      <c r="Z333" s="22">
        <f t="shared" si="60"/>
        <v>0</v>
      </c>
      <c r="AA333" s="22">
        <f t="shared" si="60"/>
        <v>0</v>
      </c>
      <c r="AB333" s="22">
        <f t="shared" si="60"/>
        <v>0</v>
      </c>
      <c r="AC333" s="21">
        <f t="shared" si="58"/>
        <v>0</v>
      </c>
      <c r="AD333" s="33"/>
      <c r="AE333" s="21">
        <f t="shared" si="59"/>
        <v>0</v>
      </c>
    </row>
    <row r="334" spans="1:31" ht="66" hidden="1" customHeight="1" x14ac:dyDescent="0.25">
      <c r="A334" s="80"/>
      <c r="B334" s="112"/>
      <c r="C334" s="18">
        <f>'[2]Бурденко_правильно!'!T333</f>
        <v>0</v>
      </c>
      <c r="D334" s="18">
        <f>[2]Филатова!T333</f>
        <v>0</v>
      </c>
      <c r="E334" s="18">
        <f>[2]ООД!T333</f>
        <v>0</v>
      </c>
      <c r="F334" s="18">
        <f>[2]ПООБ!T333</f>
        <v>0</v>
      </c>
      <c r="G334" s="18">
        <f>'[2]КБ №6'!T333</f>
        <v>0</v>
      </c>
      <c r="H334" s="18">
        <f>[2]Кузн.дет.!T333</f>
        <v>0</v>
      </c>
      <c r="I334" s="18">
        <f>[2]СВМП!T333</f>
        <v>0</v>
      </c>
      <c r="J334" s="18">
        <f>[2]РЖД!T333</f>
        <v>0</v>
      </c>
      <c r="K334" s="18">
        <f>[2]Инмед!T333</f>
        <v>0</v>
      </c>
      <c r="L334" s="18">
        <f>[2]Измайлова!T333</f>
        <v>0</v>
      </c>
      <c r="M334" s="18">
        <f>[2]Медиклиник!T333</f>
        <v>0</v>
      </c>
      <c r="N334" s="17">
        <f t="shared" si="56"/>
        <v>0</v>
      </c>
      <c r="O334" s="32"/>
      <c r="P334" s="17">
        <f t="shared" si="57"/>
        <v>0</v>
      </c>
      <c r="Q334" s="23">
        <v>221277.43</v>
      </c>
      <c r="R334" s="22">
        <f t="shared" si="61"/>
        <v>0</v>
      </c>
      <c r="S334" s="22">
        <f t="shared" si="61"/>
        <v>0</v>
      </c>
      <c r="T334" s="22">
        <f t="shared" si="61"/>
        <v>0</v>
      </c>
      <c r="U334" s="22">
        <f t="shared" si="61"/>
        <v>0</v>
      </c>
      <c r="V334" s="22">
        <f t="shared" si="61"/>
        <v>0</v>
      </c>
      <c r="W334" s="22">
        <f t="shared" si="60"/>
        <v>0</v>
      </c>
      <c r="X334" s="22">
        <f t="shared" si="60"/>
        <v>0</v>
      </c>
      <c r="Y334" s="22">
        <f t="shared" si="60"/>
        <v>0</v>
      </c>
      <c r="Z334" s="22">
        <f t="shared" si="60"/>
        <v>0</v>
      </c>
      <c r="AA334" s="22">
        <f t="shared" si="60"/>
        <v>0</v>
      </c>
      <c r="AB334" s="22">
        <f t="shared" si="60"/>
        <v>0</v>
      </c>
      <c r="AC334" s="21">
        <f t="shared" si="58"/>
        <v>0</v>
      </c>
      <c r="AD334" s="33"/>
      <c r="AE334" s="21">
        <f t="shared" si="59"/>
        <v>0</v>
      </c>
    </row>
    <row r="335" spans="1:31" ht="23.25" hidden="1" customHeight="1" x14ac:dyDescent="0.25">
      <c r="A335" s="80"/>
      <c r="B335" s="112"/>
      <c r="C335" s="18">
        <f>'[2]Бурденко_правильно!'!T334</f>
        <v>0</v>
      </c>
      <c r="D335" s="18">
        <f>[2]Филатова!T334</f>
        <v>0</v>
      </c>
      <c r="E335" s="18">
        <f>[2]ООД!T334</f>
        <v>0</v>
      </c>
      <c r="F335" s="18">
        <f>[2]ПООБ!T334</f>
        <v>0</v>
      </c>
      <c r="G335" s="18">
        <f>'[2]КБ №6'!T334</f>
        <v>0</v>
      </c>
      <c r="H335" s="18">
        <f>[2]Кузн.дет.!T334</f>
        <v>0</v>
      </c>
      <c r="I335" s="18">
        <f>[2]СВМП!T334</f>
        <v>0</v>
      </c>
      <c r="J335" s="18">
        <f>[2]РЖД!T334</f>
        <v>0</v>
      </c>
      <c r="K335" s="18">
        <f>[2]Инмед!T334</f>
        <v>0</v>
      </c>
      <c r="L335" s="18">
        <f>[2]Измайлова!T334</f>
        <v>0</v>
      </c>
      <c r="M335" s="18">
        <f>[2]Медиклиник!T334</f>
        <v>0</v>
      </c>
      <c r="N335" s="17">
        <f t="shared" si="56"/>
        <v>0</v>
      </c>
      <c r="O335" s="32"/>
      <c r="P335" s="17">
        <f t="shared" si="57"/>
        <v>0</v>
      </c>
      <c r="Q335" s="23">
        <v>221277.43</v>
      </c>
      <c r="R335" s="22">
        <f t="shared" si="61"/>
        <v>0</v>
      </c>
      <c r="S335" s="22">
        <f t="shared" si="61"/>
        <v>0</v>
      </c>
      <c r="T335" s="22">
        <f t="shared" si="61"/>
        <v>0</v>
      </c>
      <c r="U335" s="22">
        <f t="shared" si="61"/>
        <v>0</v>
      </c>
      <c r="V335" s="22">
        <f t="shared" si="61"/>
        <v>0</v>
      </c>
      <c r="W335" s="22">
        <f t="shared" si="61"/>
        <v>0</v>
      </c>
      <c r="X335" s="22">
        <f t="shared" si="61"/>
        <v>0</v>
      </c>
      <c r="Y335" s="22">
        <f t="shared" si="61"/>
        <v>0</v>
      </c>
      <c r="Z335" s="22">
        <f t="shared" si="61"/>
        <v>0</v>
      </c>
      <c r="AA335" s="22">
        <f t="shared" si="61"/>
        <v>0</v>
      </c>
      <c r="AB335" s="22">
        <f t="shared" si="61"/>
        <v>0</v>
      </c>
      <c r="AC335" s="21">
        <f t="shared" si="58"/>
        <v>0</v>
      </c>
      <c r="AD335" s="33"/>
      <c r="AE335" s="21">
        <f t="shared" si="59"/>
        <v>0</v>
      </c>
    </row>
    <row r="336" spans="1:31" ht="66" hidden="1" customHeight="1" x14ac:dyDescent="0.25">
      <c r="A336" s="80"/>
      <c r="B336" s="112"/>
      <c r="C336" s="18">
        <f>'[2]Бурденко_правильно!'!T335</f>
        <v>0</v>
      </c>
      <c r="D336" s="18">
        <f>[2]Филатова!T335</f>
        <v>0</v>
      </c>
      <c r="E336" s="18">
        <f>[2]ООД!T335</f>
        <v>0</v>
      </c>
      <c r="F336" s="18">
        <f>[2]ПООБ!T335</f>
        <v>0</v>
      </c>
      <c r="G336" s="18">
        <f>'[2]КБ №6'!T335</f>
        <v>0</v>
      </c>
      <c r="H336" s="18">
        <f>[2]Кузн.дет.!T335</f>
        <v>0</v>
      </c>
      <c r="I336" s="18">
        <f>[2]СВМП!T335</f>
        <v>0</v>
      </c>
      <c r="J336" s="18">
        <f>[2]РЖД!T335</f>
        <v>0</v>
      </c>
      <c r="K336" s="18">
        <f>[2]Инмед!T335</f>
        <v>0</v>
      </c>
      <c r="L336" s="18">
        <f>[2]Измайлова!T335</f>
        <v>0</v>
      </c>
      <c r="M336" s="18">
        <f>[2]Медиклиник!T335</f>
        <v>0</v>
      </c>
      <c r="N336" s="17">
        <f t="shared" si="56"/>
        <v>0</v>
      </c>
      <c r="O336" s="32"/>
      <c r="P336" s="17">
        <f t="shared" si="57"/>
        <v>0</v>
      </c>
      <c r="Q336" s="23">
        <v>221277.43</v>
      </c>
      <c r="R336" s="22">
        <f t="shared" si="61"/>
        <v>0</v>
      </c>
      <c r="S336" s="22">
        <f t="shared" si="61"/>
        <v>0</v>
      </c>
      <c r="T336" s="22">
        <f t="shared" si="61"/>
        <v>0</v>
      </c>
      <c r="U336" s="22">
        <f t="shared" si="61"/>
        <v>0</v>
      </c>
      <c r="V336" s="22">
        <f t="shared" si="61"/>
        <v>0</v>
      </c>
      <c r="W336" s="22">
        <f t="shared" si="61"/>
        <v>0</v>
      </c>
      <c r="X336" s="22">
        <f t="shared" si="61"/>
        <v>0</v>
      </c>
      <c r="Y336" s="22">
        <f t="shared" si="61"/>
        <v>0</v>
      </c>
      <c r="Z336" s="22">
        <f t="shared" si="61"/>
        <v>0</v>
      </c>
      <c r="AA336" s="22">
        <f t="shared" si="61"/>
        <v>0</v>
      </c>
      <c r="AB336" s="22">
        <f t="shared" si="61"/>
        <v>0</v>
      </c>
      <c r="AC336" s="21">
        <f t="shared" si="58"/>
        <v>0</v>
      </c>
      <c r="AD336" s="33"/>
      <c r="AE336" s="21">
        <f t="shared" si="59"/>
        <v>0</v>
      </c>
    </row>
    <row r="337" spans="1:31" ht="66" hidden="1" customHeight="1" x14ac:dyDescent="0.25">
      <c r="A337" s="80"/>
      <c r="B337" s="112"/>
      <c r="C337" s="18">
        <f>'[2]Бурденко_правильно!'!T336</f>
        <v>0</v>
      </c>
      <c r="D337" s="18">
        <f>[2]Филатова!T336</f>
        <v>0</v>
      </c>
      <c r="E337" s="18">
        <f>[2]ООД!T336</f>
        <v>0</v>
      </c>
      <c r="F337" s="18">
        <f>[2]ПООБ!T336</f>
        <v>0</v>
      </c>
      <c r="G337" s="18">
        <f>'[2]КБ №6'!T336</f>
        <v>0</v>
      </c>
      <c r="H337" s="18">
        <f>[2]Кузн.дет.!T336</f>
        <v>0</v>
      </c>
      <c r="I337" s="18">
        <f>[2]СВМП!T336</f>
        <v>0</v>
      </c>
      <c r="J337" s="18">
        <f>[2]РЖД!T336</f>
        <v>0</v>
      </c>
      <c r="K337" s="18">
        <f>[2]Инмед!T336</f>
        <v>0</v>
      </c>
      <c r="L337" s="18">
        <f>[2]Измайлова!T336</f>
        <v>0</v>
      </c>
      <c r="M337" s="18">
        <f>[2]Медиклиник!T336</f>
        <v>0</v>
      </c>
      <c r="N337" s="17">
        <f t="shared" si="56"/>
        <v>0</v>
      </c>
      <c r="O337" s="32"/>
      <c r="P337" s="17">
        <f t="shared" si="57"/>
        <v>0</v>
      </c>
      <c r="Q337" s="23">
        <v>221277.43</v>
      </c>
      <c r="R337" s="22">
        <f t="shared" si="61"/>
        <v>0</v>
      </c>
      <c r="S337" s="22">
        <f t="shared" si="61"/>
        <v>0</v>
      </c>
      <c r="T337" s="22">
        <f t="shared" si="61"/>
        <v>0</v>
      </c>
      <c r="U337" s="22">
        <f t="shared" si="61"/>
        <v>0</v>
      </c>
      <c r="V337" s="22">
        <f t="shared" si="61"/>
        <v>0</v>
      </c>
      <c r="W337" s="22">
        <f t="shared" si="61"/>
        <v>0</v>
      </c>
      <c r="X337" s="22">
        <f t="shared" si="61"/>
        <v>0</v>
      </c>
      <c r="Y337" s="22">
        <f t="shared" si="61"/>
        <v>0</v>
      </c>
      <c r="Z337" s="22">
        <f t="shared" si="61"/>
        <v>0</v>
      </c>
      <c r="AA337" s="22">
        <f t="shared" si="61"/>
        <v>0</v>
      </c>
      <c r="AB337" s="22">
        <f t="shared" si="61"/>
        <v>0</v>
      </c>
      <c r="AC337" s="21">
        <f t="shared" si="58"/>
        <v>0</v>
      </c>
      <c r="AD337" s="33"/>
      <c r="AE337" s="21">
        <f t="shared" si="59"/>
        <v>0</v>
      </c>
    </row>
    <row r="338" spans="1:31" ht="99" hidden="1" customHeight="1" x14ac:dyDescent="0.25">
      <c r="A338" s="80"/>
      <c r="B338" s="112"/>
      <c r="C338" s="18">
        <f>'[2]Бурденко_правильно!'!T337</f>
        <v>0</v>
      </c>
      <c r="D338" s="18">
        <f>[2]Филатова!T337</f>
        <v>0</v>
      </c>
      <c r="E338" s="18">
        <f>[2]ООД!T337</f>
        <v>0</v>
      </c>
      <c r="F338" s="18">
        <f>[2]ПООБ!T337</f>
        <v>0</v>
      </c>
      <c r="G338" s="18">
        <f>'[2]КБ №6'!T337</f>
        <v>0</v>
      </c>
      <c r="H338" s="18">
        <f>[2]Кузн.дет.!T337</f>
        <v>0</v>
      </c>
      <c r="I338" s="18">
        <f>[2]СВМП!T337</f>
        <v>0</v>
      </c>
      <c r="J338" s="18">
        <f>[2]РЖД!T337</f>
        <v>0</v>
      </c>
      <c r="K338" s="18">
        <f>[2]Инмед!T337</f>
        <v>0</v>
      </c>
      <c r="L338" s="18">
        <f>[2]Измайлова!T337</f>
        <v>0</v>
      </c>
      <c r="M338" s="18">
        <f>[2]Медиклиник!T337</f>
        <v>0</v>
      </c>
      <c r="N338" s="17">
        <f t="shared" si="56"/>
        <v>0</v>
      </c>
      <c r="O338" s="32"/>
      <c r="P338" s="17">
        <f t="shared" si="57"/>
        <v>0</v>
      </c>
      <c r="Q338" s="23">
        <v>221277.43</v>
      </c>
      <c r="R338" s="22">
        <f t="shared" si="61"/>
        <v>0</v>
      </c>
      <c r="S338" s="22">
        <f t="shared" si="61"/>
        <v>0</v>
      </c>
      <c r="T338" s="22">
        <f t="shared" si="61"/>
        <v>0</v>
      </c>
      <c r="U338" s="22">
        <f t="shared" si="61"/>
        <v>0</v>
      </c>
      <c r="V338" s="22">
        <f t="shared" si="61"/>
        <v>0</v>
      </c>
      <c r="W338" s="22">
        <f t="shared" si="61"/>
        <v>0</v>
      </c>
      <c r="X338" s="22">
        <f t="shared" si="61"/>
        <v>0</v>
      </c>
      <c r="Y338" s="22">
        <f t="shared" si="61"/>
        <v>0</v>
      </c>
      <c r="Z338" s="22">
        <f t="shared" si="61"/>
        <v>0</v>
      </c>
      <c r="AA338" s="22">
        <f t="shared" si="61"/>
        <v>0</v>
      </c>
      <c r="AB338" s="22">
        <f t="shared" si="61"/>
        <v>0</v>
      </c>
      <c r="AC338" s="21">
        <f t="shared" si="58"/>
        <v>0</v>
      </c>
      <c r="AD338" s="33"/>
      <c r="AE338" s="21">
        <f t="shared" si="59"/>
        <v>0</v>
      </c>
    </row>
    <row r="339" spans="1:31" ht="115.5" hidden="1" customHeight="1" x14ac:dyDescent="0.25">
      <c r="A339" s="80"/>
      <c r="B339" s="112"/>
      <c r="C339" s="18">
        <f>'[2]Бурденко_правильно!'!T338</f>
        <v>0</v>
      </c>
      <c r="D339" s="18">
        <f>[2]Филатова!T338</f>
        <v>0</v>
      </c>
      <c r="E339" s="18">
        <f>[2]ООД!T338</f>
        <v>0</v>
      </c>
      <c r="F339" s="18">
        <f>[2]ПООБ!T338</f>
        <v>0</v>
      </c>
      <c r="G339" s="18">
        <f>'[2]КБ №6'!T338</f>
        <v>0</v>
      </c>
      <c r="H339" s="18">
        <f>[2]Кузн.дет.!T338</f>
        <v>0</v>
      </c>
      <c r="I339" s="18">
        <f>[2]СВМП!T338</f>
        <v>0</v>
      </c>
      <c r="J339" s="18">
        <f>[2]РЖД!T338</f>
        <v>0</v>
      </c>
      <c r="K339" s="18">
        <f>[2]Инмед!T338</f>
        <v>0</v>
      </c>
      <c r="L339" s="18">
        <f>[2]Измайлова!T338</f>
        <v>0</v>
      </c>
      <c r="M339" s="18">
        <f>[2]Медиклиник!T338</f>
        <v>0</v>
      </c>
      <c r="N339" s="17">
        <f t="shared" si="56"/>
        <v>0</v>
      </c>
      <c r="O339" s="32"/>
      <c r="P339" s="17">
        <f t="shared" si="57"/>
        <v>0</v>
      </c>
      <c r="Q339" s="23">
        <v>221277.43</v>
      </c>
      <c r="R339" s="22">
        <f t="shared" si="61"/>
        <v>0</v>
      </c>
      <c r="S339" s="22">
        <f t="shared" si="61"/>
        <v>0</v>
      </c>
      <c r="T339" s="22">
        <f t="shared" si="61"/>
        <v>0</v>
      </c>
      <c r="U339" s="22">
        <f t="shared" si="61"/>
        <v>0</v>
      </c>
      <c r="V339" s="22">
        <f t="shared" si="61"/>
        <v>0</v>
      </c>
      <c r="W339" s="22">
        <f t="shared" si="61"/>
        <v>0</v>
      </c>
      <c r="X339" s="22">
        <f t="shared" si="61"/>
        <v>0</v>
      </c>
      <c r="Y339" s="22">
        <f t="shared" si="61"/>
        <v>0</v>
      </c>
      <c r="Z339" s="22">
        <f t="shared" si="61"/>
        <v>0</v>
      </c>
      <c r="AA339" s="22">
        <f t="shared" si="61"/>
        <v>0</v>
      </c>
      <c r="AB339" s="22">
        <f t="shared" si="61"/>
        <v>0</v>
      </c>
      <c r="AC339" s="21">
        <f t="shared" si="58"/>
        <v>0</v>
      </c>
      <c r="AD339" s="33"/>
      <c r="AE339" s="21">
        <f t="shared" si="59"/>
        <v>0</v>
      </c>
    </row>
    <row r="340" spans="1:31" ht="66" hidden="1" customHeight="1" x14ac:dyDescent="0.25">
      <c r="A340" s="80"/>
      <c r="B340" s="112"/>
      <c r="C340" s="18">
        <f>'[2]Бурденко_правильно!'!T339</f>
        <v>0</v>
      </c>
      <c r="D340" s="18">
        <f>[2]Филатова!T339</f>
        <v>0</v>
      </c>
      <c r="E340" s="18">
        <f>[2]ООД!T339</f>
        <v>0</v>
      </c>
      <c r="F340" s="18">
        <f>[2]ПООБ!T339</f>
        <v>0</v>
      </c>
      <c r="G340" s="18">
        <f>'[2]КБ №6'!T339</f>
        <v>0</v>
      </c>
      <c r="H340" s="18">
        <f>[2]Кузн.дет.!T339</f>
        <v>0</v>
      </c>
      <c r="I340" s="18">
        <f>[2]СВМП!T339</f>
        <v>0</v>
      </c>
      <c r="J340" s="18">
        <f>[2]РЖД!T339</f>
        <v>0</v>
      </c>
      <c r="K340" s="18">
        <f>[2]Инмед!T339</f>
        <v>0</v>
      </c>
      <c r="L340" s="18">
        <f>[2]Измайлова!T339</f>
        <v>0</v>
      </c>
      <c r="M340" s="18">
        <f>[2]Медиклиник!T339</f>
        <v>0</v>
      </c>
      <c r="N340" s="17">
        <f t="shared" si="56"/>
        <v>0</v>
      </c>
      <c r="O340" s="32"/>
      <c r="P340" s="17">
        <f t="shared" si="57"/>
        <v>0</v>
      </c>
      <c r="Q340" s="23">
        <v>221277.43</v>
      </c>
      <c r="R340" s="22">
        <f t="shared" si="61"/>
        <v>0</v>
      </c>
      <c r="S340" s="22">
        <f t="shared" si="61"/>
        <v>0</v>
      </c>
      <c r="T340" s="22">
        <f t="shared" si="61"/>
        <v>0</v>
      </c>
      <c r="U340" s="22">
        <f t="shared" si="61"/>
        <v>0</v>
      </c>
      <c r="V340" s="22">
        <f t="shared" si="61"/>
        <v>0</v>
      </c>
      <c r="W340" s="22">
        <f t="shared" si="61"/>
        <v>0</v>
      </c>
      <c r="X340" s="22">
        <f t="shared" si="61"/>
        <v>0</v>
      </c>
      <c r="Y340" s="22">
        <f t="shared" si="61"/>
        <v>0</v>
      </c>
      <c r="Z340" s="22">
        <f t="shared" si="61"/>
        <v>0</v>
      </c>
      <c r="AA340" s="22">
        <f t="shared" si="61"/>
        <v>0</v>
      </c>
      <c r="AB340" s="22">
        <f t="shared" si="61"/>
        <v>0</v>
      </c>
      <c r="AC340" s="21">
        <f t="shared" si="58"/>
        <v>0</v>
      </c>
      <c r="AD340" s="33"/>
      <c r="AE340" s="21">
        <f t="shared" si="59"/>
        <v>0</v>
      </c>
    </row>
    <row r="341" spans="1:31" ht="49.5" hidden="1" customHeight="1" x14ac:dyDescent="0.25">
      <c r="A341" s="80"/>
      <c r="B341" s="112"/>
      <c r="C341" s="18">
        <f>'[2]Бурденко_правильно!'!T340</f>
        <v>0</v>
      </c>
      <c r="D341" s="18">
        <f>[2]Филатова!T340</f>
        <v>0</v>
      </c>
      <c r="E341" s="18">
        <f>[2]ООД!T340</f>
        <v>0</v>
      </c>
      <c r="F341" s="18">
        <f>[2]ПООБ!T340</f>
        <v>0</v>
      </c>
      <c r="G341" s="18">
        <f>'[2]КБ №6'!T340</f>
        <v>0</v>
      </c>
      <c r="H341" s="18">
        <f>[2]Кузн.дет.!T340</f>
        <v>0</v>
      </c>
      <c r="I341" s="18">
        <f>[2]СВМП!T340</f>
        <v>0</v>
      </c>
      <c r="J341" s="18">
        <f>[2]РЖД!T340</f>
        <v>0</v>
      </c>
      <c r="K341" s="18">
        <f>[2]Инмед!T340</f>
        <v>0</v>
      </c>
      <c r="L341" s="18">
        <f>[2]Измайлова!T340</f>
        <v>0</v>
      </c>
      <c r="M341" s="18">
        <f>[2]Медиклиник!T340</f>
        <v>0</v>
      </c>
      <c r="N341" s="17">
        <f t="shared" si="56"/>
        <v>0</v>
      </c>
      <c r="O341" s="32"/>
      <c r="P341" s="17">
        <f t="shared" si="57"/>
        <v>0</v>
      </c>
      <c r="Q341" s="23">
        <v>221277.43</v>
      </c>
      <c r="R341" s="22">
        <f t="shared" si="61"/>
        <v>0</v>
      </c>
      <c r="S341" s="22">
        <f t="shared" si="61"/>
        <v>0</v>
      </c>
      <c r="T341" s="22">
        <f t="shared" si="61"/>
        <v>0</v>
      </c>
      <c r="U341" s="22">
        <f t="shared" si="61"/>
        <v>0</v>
      </c>
      <c r="V341" s="22">
        <f t="shared" si="61"/>
        <v>0</v>
      </c>
      <c r="W341" s="22">
        <f t="shared" si="61"/>
        <v>0</v>
      </c>
      <c r="X341" s="22">
        <f t="shared" si="61"/>
        <v>0</v>
      </c>
      <c r="Y341" s="22">
        <f t="shared" si="61"/>
        <v>0</v>
      </c>
      <c r="Z341" s="22">
        <f t="shared" si="61"/>
        <v>0</v>
      </c>
      <c r="AA341" s="22">
        <f t="shared" si="61"/>
        <v>0</v>
      </c>
      <c r="AB341" s="22">
        <f t="shared" si="61"/>
        <v>0</v>
      </c>
      <c r="AC341" s="21">
        <f t="shared" si="58"/>
        <v>0</v>
      </c>
      <c r="AD341" s="33"/>
      <c r="AE341" s="21">
        <f t="shared" si="59"/>
        <v>0</v>
      </c>
    </row>
    <row r="342" spans="1:31" ht="33" hidden="1" customHeight="1" x14ac:dyDescent="0.25">
      <c r="A342" s="80"/>
      <c r="B342" s="112"/>
      <c r="C342" s="18">
        <f>'[2]Бурденко_правильно!'!T341</f>
        <v>0</v>
      </c>
      <c r="D342" s="18">
        <f>[2]Филатова!T341</f>
        <v>0</v>
      </c>
      <c r="E342" s="18">
        <f>[2]ООД!T341</f>
        <v>0</v>
      </c>
      <c r="F342" s="18">
        <f>[2]ПООБ!T341</f>
        <v>0</v>
      </c>
      <c r="G342" s="18">
        <f>'[2]КБ №6'!T341</f>
        <v>0</v>
      </c>
      <c r="H342" s="18">
        <f>[2]Кузн.дет.!T341</f>
        <v>0</v>
      </c>
      <c r="I342" s="18">
        <f>[2]СВМП!T341</f>
        <v>0</v>
      </c>
      <c r="J342" s="18">
        <f>[2]РЖД!T341</f>
        <v>0</v>
      </c>
      <c r="K342" s="18">
        <f>[2]Инмед!T341</f>
        <v>0</v>
      </c>
      <c r="L342" s="18">
        <f>[2]Измайлова!T341</f>
        <v>0</v>
      </c>
      <c r="M342" s="18">
        <f>[2]Медиклиник!T341</f>
        <v>0</v>
      </c>
      <c r="N342" s="17">
        <f t="shared" si="56"/>
        <v>0</v>
      </c>
      <c r="O342" s="32"/>
      <c r="P342" s="17">
        <f t="shared" si="57"/>
        <v>0</v>
      </c>
      <c r="Q342" s="23">
        <v>221277.43</v>
      </c>
      <c r="R342" s="22">
        <f t="shared" si="61"/>
        <v>0</v>
      </c>
      <c r="S342" s="22">
        <f t="shared" si="61"/>
        <v>0</v>
      </c>
      <c r="T342" s="22">
        <f t="shared" si="61"/>
        <v>0</v>
      </c>
      <c r="U342" s="22">
        <f t="shared" si="61"/>
        <v>0</v>
      </c>
      <c r="V342" s="22">
        <f t="shared" si="61"/>
        <v>0</v>
      </c>
      <c r="W342" s="22">
        <f t="shared" si="61"/>
        <v>0</v>
      </c>
      <c r="X342" s="22">
        <f t="shared" si="61"/>
        <v>0</v>
      </c>
      <c r="Y342" s="22">
        <f t="shared" si="61"/>
        <v>0</v>
      </c>
      <c r="Z342" s="22">
        <f t="shared" si="61"/>
        <v>0</v>
      </c>
      <c r="AA342" s="22">
        <f t="shared" si="61"/>
        <v>0</v>
      </c>
      <c r="AB342" s="22">
        <f t="shared" si="61"/>
        <v>0</v>
      </c>
      <c r="AC342" s="21">
        <f t="shared" si="58"/>
        <v>0</v>
      </c>
      <c r="AD342" s="33"/>
      <c r="AE342" s="21">
        <f t="shared" si="59"/>
        <v>0</v>
      </c>
    </row>
    <row r="343" spans="1:31" ht="49.5" hidden="1" customHeight="1" x14ac:dyDescent="0.25">
      <c r="A343" s="80"/>
      <c r="B343" s="112"/>
      <c r="C343" s="18">
        <f>'[2]Бурденко_правильно!'!T342</f>
        <v>0</v>
      </c>
      <c r="D343" s="18">
        <f>[2]Филатова!T342</f>
        <v>0</v>
      </c>
      <c r="E343" s="18">
        <f>[2]ООД!T342</f>
        <v>0</v>
      </c>
      <c r="F343" s="18">
        <f>[2]ПООБ!T342</f>
        <v>0</v>
      </c>
      <c r="G343" s="18">
        <f>'[2]КБ №6'!T342</f>
        <v>0</v>
      </c>
      <c r="H343" s="18">
        <f>[2]Кузн.дет.!T342</f>
        <v>0</v>
      </c>
      <c r="I343" s="18">
        <f>[2]СВМП!T342</f>
        <v>0</v>
      </c>
      <c r="J343" s="18">
        <f>[2]РЖД!T342</f>
        <v>0</v>
      </c>
      <c r="K343" s="18">
        <f>[2]Инмед!T342</f>
        <v>0</v>
      </c>
      <c r="L343" s="18">
        <f>[2]Измайлова!T342</f>
        <v>0</v>
      </c>
      <c r="M343" s="18">
        <f>[2]Медиклиник!T342</f>
        <v>0</v>
      </c>
      <c r="N343" s="17">
        <f t="shared" si="56"/>
        <v>0</v>
      </c>
      <c r="O343" s="32"/>
      <c r="P343" s="17">
        <f t="shared" si="57"/>
        <v>0</v>
      </c>
      <c r="Q343" s="23">
        <v>221277.43</v>
      </c>
      <c r="R343" s="22">
        <f t="shared" si="61"/>
        <v>0</v>
      </c>
      <c r="S343" s="22">
        <f t="shared" si="61"/>
        <v>0</v>
      </c>
      <c r="T343" s="22">
        <f t="shared" si="61"/>
        <v>0</v>
      </c>
      <c r="U343" s="22">
        <f t="shared" si="61"/>
        <v>0</v>
      </c>
      <c r="V343" s="22">
        <f t="shared" si="61"/>
        <v>0</v>
      </c>
      <c r="W343" s="22">
        <f t="shared" si="61"/>
        <v>0</v>
      </c>
      <c r="X343" s="22">
        <f t="shared" si="61"/>
        <v>0</v>
      </c>
      <c r="Y343" s="22">
        <f t="shared" si="61"/>
        <v>0</v>
      </c>
      <c r="Z343" s="22">
        <f t="shared" si="61"/>
        <v>0</v>
      </c>
      <c r="AA343" s="22">
        <f t="shared" si="61"/>
        <v>0</v>
      </c>
      <c r="AB343" s="22">
        <f t="shared" si="61"/>
        <v>0</v>
      </c>
      <c r="AC343" s="21">
        <f t="shared" si="58"/>
        <v>0</v>
      </c>
      <c r="AD343" s="33"/>
      <c r="AE343" s="21">
        <f t="shared" si="59"/>
        <v>0</v>
      </c>
    </row>
    <row r="344" spans="1:31" ht="66" hidden="1" customHeight="1" x14ac:dyDescent="0.25">
      <c r="A344" s="80"/>
      <c r="B344" s="112"/>
      <c r="C344" s="18">
        <f>'[2]Бурденко_правильно!'!T343</f>
        <v>0</v>
      </c>
      <c r="D344" s="18">
        <f>[2]Филатова!T343</f>
        <v>0</v>
      </c>
      <c r="E344" s="18">
        <f>[2]ООД!T343</f>
        <v>0</v>
      </c>
      <c r="F344" s="18">
        <f>[2]ПООБ!T343</f>
        <v>0</v>
      </c>
      <c r="G344" s="18">
        <f>'[2]КБ №6'!T343</f>
        <v>0</v>
      </c>
      <c r="H344" s="18">
        <f>[2]Кузн.дет.!T343</f>
        <v>0</v>
      </c>
      <c r="I344" s="18">
        <f>[2]СВМП!T343</f>
        <v>0</v>
      </c>
      <c r="J344" s="18">
        <f>[2]РЖД!T343</f>
        <v>0</v>
      </c>
      <c r="K344" s="18">
        <f>[2]Инмед!T343</f>
        <v>0</v>
      </c>
      <c r="L344" s="18">
        <f>[2]Измайлова!T343</f>
        <v>0</v>
      </c>
      <c r="M344" s="18">
        <f>[2]Медиклиник!T343</f>
        <v>0</v>
      </c>
      <c r="N344" s="17">
        <f t="shared" si="56"/>
        <v>0</v>
      </c>
      <c r="O344" s="32"/>
      <c r="P344" s="17">
        <f t="shared" si="57"/>
        <v>0</v>
      </c>
      <c r="Q344" s="23">
        <v>221277.43</v>
      </c>
      <c r="R344" s="22">
        <f t="shared" si="61"/>
        <v>0</v>
      </c>
      <c r="S344" s="22">
        <f t="shared" si="61"/>
        <v>0</v>
      </c>
      <c r="T344" s="22">
        <f t="shared" si="61"/>
        <v>0</v>
      </c>
      <c r="U344" s="22">
        <f t="shared" si="61"/>
        <v>0</v>
      </c>
      <c r="V344" s="22">
        <f t="shared" si="61"/>
        <v>0</v>
      </c>
      <c r="W344" s="22">
        <f t="shared" si="61"/>
        <v>0</v>
      </c>
      <c r="X344" s="22">
        <f t="shared" si="61"/>
        <v>0</v>
      </c>
      <c r="Y344" s="22">
        <f t="shared" si="61"/>
        <v>0</v>
      </c>
      <c r="Z344" s="22">
        <f t="shared" si="61"/>
        <v>0</v>
      </c>
      <c r="AA344" s="22">
        <f t="shared" si="61"/>
        <v>0</v>
      </c>
      <c r="AB344" s="22">
        <f t="shared" si="61"/>
        <v>0</v>
      </c>
      <c r="AC344" s="21">
        <f t="shared" si="58"/>
        <v>0</v>
      </c>
      <c r="AD344" s="33"/>
      <c r="AE344" s="21">
        <f t="shared" si="59"/>
        <v>0</v>
      </c>
    </row>
    <row r="345" spans="1:31" ht="115.5" hidden="1" customHeight="1" x14ac:dyDescent="0.25">
      <c r="A345" s="80"/>
      <c r="B345" s="112"/>
      <c r="C345" s="18">
        <f>'[2]Бурденко_правильно!'!T344</f>
        <v>0</v>
      </c>
      <c r="D345" s="18">
        <f>[2]Филатова!T344</f>
        <v>0</v>
      </c>
      <c r="E345" s="18">
        <f>[2]ООД!T344</f>
        <v>0</v>
      </c>
      <c r="F345" s="18">
        <f>[2]ПООБ!T344</f>
        <v>0</v>
      </c>
      <c r="G345" s="18">
        <f>'[2]КБ №6'!T344</f>
        <v>0</v>
      </c>
      <c r="H345" s="18">
        <f>[2]Кузн.дет.!T344</f>
        <v>0</v>
      </c>
      <c r="I345" s="18">
        <f>[2]СВМП!T344</f>
        <v>0</v>
      </c>
      <c r="J345" s="18">
        <f>[2]РЖД!T344</f>
        <v>0</v>
      </c>
      <c r="K345" s="18">
        <f>[2]Инмед!T344</f>
        <v>0</v>
      </c>
      <c r="L345" s="18">
        <f>[2]Измайлова!T344</f>
        <v>0</v>
      </c>
      <c r="M345" s="18">
        <f>[2]Медиклиник!T344</f>
        <v>0</v>
      </c>
      <c r="N345" s="17">
        <f t="shared" si="56"/>
        <v>0</v>
      </c>
      <c r="O345" s="32"/>
      <c r="P345" s="17">
        <f t="shared" si="57"/>
        <v>0</v>
      </c>
      <c r="Q345" s="23">
        <v>221277.43</v>
      </c>
      <c r="R345" s="22">
        <f t="shared" si="61"/>
        <v>0</v>
      </c>
      <c r="S345" s="22">
        <f t="shared" si="61"/>
        <v>0</v>
      </c>
      <c r="T345" s="22">
        <f t="shared" si="61"/>
        <v>0</v>
      </c>
      <c r="U345" s="22">
        <f t="shared" si="61"/>
        <v>0</v>
      </c>
      <c r="V345" s="22">
        <f t="shared" si="61"/>
        <v>0</v>
      </c>
      <c r="W345" s="22">
        <f t="shared" si="61"/>
        <v>0</v>
      </c>
      <c r="X345" s="22">
        <f t="shared" si="61"/>
        <v>0</v>
      </c>
      <c r="Y345" s="22">
        <f t="shared" si="61"/>
        <v>0</v>
      </c>
      <c r="Z345" s="22">
        <f t="shared" si="61"/>
        <v>0</v>
      </c>
      <c r="AA345" s="22">
        <f t="shared" si="61"/>
        <v>0</v>
      </c>
      <c r="AB345" s="22">
        <f t="shared" si="61"/>
        <v>0</v>
      </c>
      <c r="AC345" s="21">
        <f t="shared" si="58"/>
        <v>0</v>
      </c>
      <c r="AD345" s="33"/>
      <c r="AE345" s="21">
        <f t="shared" si="59"/>
        <v>0</v>
      </c>
    </row>
    <row r="346" spans="1:31" ht="49.5" hidden="1" customHeight="1" x14ac:dyDescent="0.25">
      <c r="A346" s="80"/>
      <c r="B346" s="112"/>
      <c r="C346" s="18">
        <f>'[2]Бурденко_правильно!'!T345</f>
        <v>0</v>
      </c>
      <c r="D346" s="18">
        <f>[2]Филатова!T345</f>
        <v>0</v>
      </c>
      <c r="E346" s="18">
        <f>[2]ООД!T345</f>
        <v>0</v>
      </c>
      <c r="F346" s="18">
        <f>[2]ПООБ!T345</f>
        <v>0</v>
      </c>
      <c r="G346" s="18">
        <f>'[2]КБ №6'!T345</f>
        <v>0</v>
      </c>
      <c r="H346" s="18">
        <f>[2]Кузн.дет.!T345</f>
        <v>0</v>
      </c>
      <c r="I346" s="18">
        <f>[2]СВМП!T345</f>
        <v>0</v>
      </c>
      <c r="J346" s="18">
        <f>[2]РЖД!T345</f>
        <v>0</v>
      </c>
      <c r="K346" s="18">
        <f>[2]Инмед!T345</f>
        <v>0</v>
      </c>
      <c r="L346" s="18">
        <f>[2]Измайлова!T345</f>
        <v>0</v>
      </c>
      <c r="M346" s="18">
        <f>[2]Медиклиник!T345</f>
        <v>0</v>
      </c>
      <c r="N346" s="17">
        <f t="shared" si="56"/>
        <v>0</v>
      </c>
      <c r="O346" s="32"/>
      <c r="P346" s="17">
        <f t="shared" si="57"/>
        <v>0</v>
      </c>
      <c r="Q346" s="23">
        <v>221277.43</v>
      </c>
      <c r="R346" s="22">
        <f t="shared" si="61"/>
        <v>0</v>
      </c>
      <c r="S346" s="22">
        <f t="shared" si="61"/>
        <v>0</v>
      </c>
      <c r="T346" s="22">
        <f t="shared" si="61"/>
        <v>0</v>
      </c>
      <c r="U346" s="22">
        <f t="shared" si="61"/>
        <v>0</v>
      </c>
      <c r="V346" s="22">
        <f t="shared" si="61"/>
        <v>0</v>
      </c>
      <c r="W346" s="22">
        <f t="shared" si="61"/>
        <v>0</v>
      </c>
      <c r="X346" s="22">
        <f t="shared" si="61"/>
        <v>0</v>
      </c>
      <c r="Y346" s="22">
        <f t="shared" si="61"/>
        <v>0</v>
      </c>
      <c r="Z346" s="22">
        <f t="shared" si="61"/>
        <v>0</v>
      </c>
      <c r="AA346" s="22">
        <f t="shared" si="61"/>
        <v>0</v>
      </c>
      <c r="AB346" s="22">
        <f t="shared" si="61"/>
        <v>0</v>
      </c>
      <c r="AC346" s="21">
        <f t="shared" si="58"/>
        <v>0</v>
      </c>
      <c r="AD346" s="33"/>
      <c r="AE346" s="21">
        <f t="shared" si="59"/>
        <v>0</v>
      </c>
    </row>
    <row r="347" spans="1:31" ht="66" hidden="1" customHeight="1" x14ac:dyDescent="0.25">
      <c r="A347" s="80"/>
      <c r="B347" s="112"/>
      <c r="C347" s="18">
        <f>'[2]Бурденко_правильно!'!T346</f>
        <v>0</v>
      </c>
      <c r="D347" s="18">
        <f>[2]Филатова!T346</f>
        <v>0</v>
      </c>
      <c r="E347" s="18">
        <f>[2]ООД!T346</f>
        <v>0</v>
      </c>
      <c r="F347" s="18">
        <f>[2]ПООБ!T346</f>
        <v>0</v>
      </c>
      <c r="G347" s="18">
        <f>'[2]КБ №6'!T346</f>
        <v>0</v>
      </c>
      <c r="H347" s="18">
        <f>[2]Кузн.дет.!T346</f>
        <v>0</v>
      </c>
      <c r="I347" s="18">
        <f>[2]СВМП!T346</f>
        <v>0</v>
      </c>
      <c r="J347" s="18">
        <f>[2]РЖД!T346</f>
        <v>0</v>
      </c>
      <c r="K347" s="18">
        <f>[2]Инмед!T346</f>
        <v>0</v>
      </c>
      <c r="L347" s="18">
        <f>[2]Измайлова!T346</f>
        <v>0</v>
      </c>
      <c r="M347" s="18">
        <f>[2]Медиклиник!T346</f>
        <v>0</v>
      </c>
      <c r="N347" s="17">
        <f t="shared" si="56"/>
        <v>0</v>
      </c>
      <c r="O347" s="32"/>
      <c r="P347" s="17">
        <f t="shared" si="57"/>
        <v>0</v>
      </c>
      <c r="Q347" s="23">
        <v>221277.43</v>
      </c>
      <c r="R347" s="22">
        <f t="shared" si="61"/>
        <v>0</v>
      </c>
      <c r="S347" s="22">
        <f t="shared" si="61"/>
        <v>0</v>
      </c>
      <c r="T347" s="22">
        <f t="shared" si="61"/>
        <v>0</v>
      </c>
      <c r="U347" s="22">
        <f t="shared" si="61"/>
        <v>0</v>
      </c>
      <c r="V347" s="22">
        <f t="shared" si="61"/>
        <v>0</v>
      </c>
      <c r="W347" s="22">
        <f t="shared" si="61"/>
        <v>0</v>
      </c>
      <c r="X347" s="22">
        <f t="shared" si="61"/>
        <v>0</v>
      </c>
      <c r="Y347" s="22">
        <f t="shared" si="61"/>
        <v>0</v>
      </c>
      <c r="Z347" s="22">
        <f t="shared" si="61"/>
        <v>0</v>
      </c>
      <c r="AA347" s="22">
        <f t="shared" si="61"/>
        <v>0</v>
      </c>
      <c r="AB347" s="22">
        <f t="shared" si="61"/>
        <v>0</v>
      </c>
      <c r="AC347" s="21">
        <f t="shared" si="58"/>
        <v>0</v>
      </c>
      <c r="AD347" s="33"/>
      <c r="AE347" s="21">
        <f t="shared" si="59"/>
        <v>0</v>
      </c>
    </row>
    <row r="348" spans="1:31" ht="33" hidden="1" customHeight="1" x14ac:dyDescent="0.25">
      <c r="A348" s="80"/>
      <c r="B348" s="112"/>
      <c r="C348" s="18">
        <f>'[2]Бурденко_правильно!'!T347</f>
        <v>0</v>
      </c>
      <c r="D348" s="18">
        <f>[2]Филатова!T347</f>
        <v>0</v>
      </c>
      <c r="E348" s="40">
        <f>[2]ООД!T347</f>
        <v>0</v>
      </c>
      <c r="F348" s="18">
        <f>[2]ПООБ!T347</f>
        <v>0</v>
      </c>
      <c r="G348" s="18">
        <f>'[2]КБ №6'!T347</f>
        <v>0</v>
      </c>
      <c r="H348" s="18">
        <f>[2]Кузн.дет.!T347</f>
        <v>0</v>
      </c>
      <c r="I348" s="18">
        <f>[2]СВМП!T347</f>
        <v>0</v>
      </c>
      <c r="J348" s="18">
        <f>[2]РЖД!T347</f>
        <v>0</v>
      </c>
      <c r="K348" s="18">
        <f>[2]Инмед!T347</f>
        <v>0</v>
      </c>
      <c r="L348" s="40">
        <f>[2]Измайлова!T347</f>
        <v>0</v>
      </c>
      <c r="M348" s="18">
        <f>[2]Медиклиник!T347</f>
        <v>0</v>
      </c>
      <c r="N348" s="17">
        <f t="shared" si="56"/>
        <v>0</v>
      </c>
      <c r="O348" s="32"/>
      <c r="P348" s="17">
        <f t="shared" si="57"/>
        <v>0</v>
      </c>
      <c r="Q348" s="23">
        <v>221277.43</v>
      </c>
      <c r="R348" s="22">
        <f t="shared" si="61"/>
        <v>0</v>
      </c>
      <c r="S348" s="22">
        <f t="shared" si="61"/>
        <v>0</v>
      </c>
      <c r="T348" s="41">
        <f t="shared" si="61"/>
        <v>0</v>
      </c>
      <c r="U348" s="22">
        <f t="shared" si="61"/>
        <v>0</v>
      </c>
      <c r="V348" s="22">
        <f t="shared" si="61"/>
        <v>0</v>
      </c>
      <c r="W348" s="22">
        <f t="shared" si="61"/>
        <v>0</v>
      </c>
      <c r="X348" s="22">
        <f t="shared" si="61"/>
        <v>0</v>
      </c>
      <c r="Y348" s="22">
        <f t="shared" si="61"/>
        <v>0</v>
      </c>
      <c r="Z348" s="22">
        <f t="shared" si="61"/>
        <v>0</v>
      </c>
      <c r="AA348" s="41">
        <f t="shared" si="61"/>
        <v>0</v>
      </c>
      <c r="AB348" s="22">
        <f t="shared" si="61"/>
        <v>0</v>
      </c>
      <c r="AC348" s="41">
        <f t="shared" si="58"/>
        <v>0</v>
      </c>
      <c r="AD348" s="33"/>
      <c r="AE348" s="21">
        <f t="shared" si="59"/>
        <v>0</v>
      </c>
    </row>
    <row r="349" spans="1:31" ht="33" hidden="1" customHeight="1" x14ac:dyDescent="0.25">
      <c r="A349" s="80"/>
      <c r="B349" s="112"/>
      <c r="C349" s="18">
        <f>'[2]Бурденко_правильно!'!T348</f>
        <v>0</v>
      </c>
      <c r="D349" s="18">
        <f>[2]Филатова!T348</f>
        <v>0</v>
      </c>
      <c r="E349" s="18">
        <f>[2]ООД!T348</f>
        <v>0</v>
      </c>
      <c r="F349" s="18">
        <f>[2]ПООБ!T348</f>
        <v>0</v>
      </c>
      <c r="G349" s="18">
        <f>'[2]КБ №6'!T348</f>
        <v>0</v>
      </c>
      <c r="H349" s="18">
        <f>[2]Кузн.дет.!T348</f>
        <v>0</v>
      </c>
      <c r="I349" s="18">
        <f>[2]СВМП!T348</f>
        <v>0</v>
      </c>
      <c r="J349" s="18">
        <f>[2]РЖД!T348</f>
        <v>0</v>
      </c>
      <c r="K349" s="18">
        <f>[2]Инмед!T348</f>
        <v>0</v>
      </c>
      <c r="L349" s="18">
        <f>[2]Измайлова!T348</f>
        <v>0</v>
      </c>
      <c r="M349" s="18">
        <f>[2]Медиклиник!T348</f>
        <v>0</v>
      </c>
      <c r="N349" s="17">
        <f t="shared" si="56"/>
        <v>0</v>
      </c>
      <c r="O349" s="32"/>
      <c r="P349" s="17">
        <f t="shared" si="57"/>
        <v>0</v>
      </c>
      <c r="Q349" s="23">
        <v>221277.43</v>
      </c>
      <c r="R349" s="22">
        <f t="shared" si="61"/>
        <v>0</v>
      </c>
      <c r="S349" s="22">
        <f t="shared" si="61"/>
        <v>0</v>
      </c>
      <c r="T349" s="22">
        <f t="shared" si="61"/>
        <v>0</v>
      </c>
      <c r="U349" s="22">
        <f t="shared" si="61"/>
        <v>0</v>
      </c>
      <c r="V349" s="22">
        <f t="shared" si="61"/>
        <v>0</v>
      </c>
      <c r="W349" s="22">
        <f t="shared" si="61"/>
        <v>0</v>
      </c>
      <c r="X349" s="22">
        <f t="shared" si="61"/>
        <v>0</v>
      </c>
      <c r="Y349" s="22">
        <f t="shared" si="61"/>
        <v>0</v>
      </c>
      <c r="Z349" s="22">
        <f t="shared" si="61"/>
        <v>0</v>
      </c>
      <c r="AA349" s="22">
        <f t="shared" si="61"/>
        <v>0</v>
      </c>
      <c r="AB349" s="22">
        <f t="shared" si="61"/>
        <v>0</v>
      </c>
      <c r="AC349" s="21">
        <f t="shared" si="58"/>
        <v>0</v>
      </c>
      <c r="AD349" s="33"/>
      <c r="AE349" s="21">
        <f t="shared" si="59"/>
        <v>0</v>
      </c>
    </row>
    <row r="350" spans="1:31" ht="33" hidden="1" customHeight="1" x14ac:dyDescent="0.25">
      <c r="A350" s="80"/>
      <c r="B350" s="112"/>
      <c r="C350" s="18">
        <f>'[2]Бурденко_правильно!'!T349</f>
        <v>0</v>
      </c>
      <c r="D350" s="18">
        <f>[2]Филатова!T349</f>
        <v>0</v>
      </c>
      <c r="E350" s="18">
        <f>[2]ООД!T349</f>
        <v>0</v>
      </c>
      <c r="F350" s="18">
        <f>[2]ПООБ!T349</f>
        <v>0</v>
      </c>
      <c r="G350" s="18">
        <f>'[2]КБ №6'!T349</f>
        <v>0</v>
      </c>
      <c r="H350" s="18">
        <f>[2]Кузн.дет.!T349</f>
        <v>0</v>
      </c>
      <c r="I350" s="18">
        <f>[2]СВМП!T349</f>
        <v>0</v>
      </c>
      <c r="J350" s="18">
        <f>[2]РЖД!T349</f>
        <v>0</v>
      </c>
      <c r="K350" s="18">
        <f>[2]Инмед!T349</f>
        <v>0</v>
      </c>
      <c r="L350" s="18">
        <f>[2]Измайлова!T349</f>
        <v>0</v>
      </c>
      <c r="M350" s="18">
        <f>[2]Медиклиник!T349</f>
        <v>0</v>
      </c>
      <c r="N350" s="17">
        <f t="shared" si="56"/>
        <v>0</v>
      </c>
      <c r="O350" s="32"/>
      <c r="P350" s="17">
        <f t="shared" si="57"/>
        <v>0</v>
      </c>
      <c r="Q350" s="23">
        <v>221277.43</v>
      </c>
      <c r="R350" s="22">
        <f t="shared" si="61"/>
        <v>0</v>
      </c>
      <c r="S350" s="22">
        <f t="shared" si="61"/>
        <v>0</v>
      </c>
      <c r="T350" s="22">
        <f t="shared" si="61"/>
        <v>0</v>
      </c>
      <c r="U350" s="22">
        <f t="shared" si="61"/>
        <v>0</v>
      </c>
      <c r="V350" s="22">
        <f t="shared" si="61"/>
        <v>0</v>
      </c>
      <c r="W350" s="22">
        <f t="shared" si="61"/>
        <v>0</v>
      </c>
      <c r="X350" s="22">
        <f t="shared" si="61"/>
        <v>0</v>
      </c>
      <c r="Y350" s="22">
        <f t="shared" si="61"/>
        <v>0</v>
      </c>
      <c r="Z350" s="22">
        <f t="shared" si="61"/>
        <v>0</v>
      </c>
      <c r="AA350" s="22">
        <f t="shared" si="61"/>
        <v>0</v>
      </c>
      <c r="AB350" s="22">
        <f t="shared" si="61"/>
        <v>0</v>
      </c>
      <c r="AC350" s="21">
        <f t="shared" si="58"/>
        <v>0</v>
      </c>
      <c r="AD350" s="33"/>
      <c r="AE350" s="21">
        <f t="shared" si="59"/>
        <v>0</v>
      </c>
    </row>
    <row r="351" spans="1:31" ht="82.5" hidden="1" customHeight="1" x14ac:dyDescent="0.25">
      <c r="A351" s="80"/>
      <c r="B351" s="112"/>
      <c r="C351" s="18">
        <f>'[2]Бурденко_правильно!'!T350</f>
        <v>0</v>
      </c>
      <c r="D351" s="18">
        <f>[2]Филатова!T350</f>
        <v>0</v>
      </c>
      <c r="E351" s="18">
        <f>[2]ООД!T350</f>
        <v>0</v>
      </c>
      <c r="F351" s="18">
        <f>[2]ПООБ!T350</f>
        <v>0</v>
      </c>
      <c r="G351" s="18">
        <f>'[2]КБ №6'!T350</f>
        <v>0</v>
      </c>
      <c r="H351" s="18">
        <f>[2]Кузн.дет.!T350</f>
        <v>0</v>
      </c>
      <c r="I351" s="18">
        <f>[2]СВМП!T350</f>
        <v>0</v>
      </c>
      <c r="J351" s="18">
        <f>[2]РЖД!T350</f>
        <v>0</v>
      </c>
      <c r="K351" s="18">
        <f>[2]Инмед!T350</f>
        <v>0</v>
      </c>
      <c r="L351" s="18">
        <f>[2]Измайлова!T350</f>
        <v>0</v>
      </c>
      <c r="M351" s="18">
        <f>[2]Медиклиник!T350</f>
        <v>0</v>
      </c>
      <c r="N351" s="17">
        <f t="shared" si="56"/>
        <v>0</v>
      </c>
      <c r="O351" s="32"/>
      <c r="P351" s="17">
        <f t="shared" si="57"/>
        <v>0</v>
      </c>
      <c r="Q351" s="23">
        <v>221277.43</v>
      </c>
      <c r="R351" s="22">
        <f t="shared" si="61"/>
        <v>0</v>
      </c>
      <c r="S351" s="22">
        <f t="shared" si="61"/>
        <v>0</v>
      </c>
      <c r="T351" s="22">
        <f t="shared" si="61"/>
        <v>0</v>
      </c>
      <c r="U351" s="22">
        <f t="shared" si="61"/>
        <v>0</v>
      </c>
      <c r="V351" s="22">
        <f t="shared" si="61"/>
        <v>0</v>
      </c>
      <c r="W351" s="22">
        <f t="shared" si="61"/>
        <v>0</v>
      </c>
      <c r="X351" s="22">
        <f t="shared" si="61"/>
        <v>0</v>
      </c>
      <c r="Y351" s="22">
        <f t="shared" si="61"/>
        <v>0</v>
      </c>
      <c r="Z351" s="22">
        <f t="shared" si="61"/>
        <v>0</v>
      </c>
      <c r="AA351" s="22">
        <f t="shared" si="61"/>
        <v>0</v>
      </c>
      <c r="AB351" s="22">
        <f t="shared" si="61"/>
        <v>0</v>
      </c>
      <c r="AC351" s="21">
        <f t="shared" si="58"/>
        <v>0</v>
      </c>
      <c r="AD351" s="33"/>
      <c r="AE351" s="21">
        <f t="shared" si="59"/>
        <v>0</v>
      </c>
    </row>
    <row r="352" spans="1:31" ht="33" hidden="1" customHeight="1" x14ac:dyDescent="0.25">
      <c r="A352" s="80"/>
      <c r="B352" s="112"/>
      <c r="C352" s="18">
        <f>'[2]Бурденко_правильно!'!T351</f>
        <v>0</v>
      </c>
      <c r="D352" s="18">
        <f>[2]Филатова!T351</f>
        <v>0</v>
      </c>
      <c r="E352" s="18">
        <f>[2]ООД!T351</f>
        <v>0</v>
      </c>
      <c r="F352" s="18">
        <f>[2]ПООБ!T351</f>
        <v>0</v>
      </c>
      <c r="G352" s="18">
        <f>'[2]КБ №6'!T351</f>
        <v>0</v>
      </c>
      <c r="H352" s="18">
        <f>[2]Кузн.дет.!T351</f>
        <v>0</v>
      </c>
      <c r="I352" s="18">
        <f>[2]СВМП!T351</f>
        <v>0</v>
      </c>
      <c r="J352" s="18">
        <f>[2]РЖД!T351</f>
        <v>0</v>
      </c>
      <c r="K352" s="18">
        <f>[2]Инмед!T351</f>
        <v>0</v>
      </c>
      <c r="L352" s="18">
        <f>[2]Измайлова!T351</f>
        <v>0</v>
      </c>
      <c r="M352" s="18">
        <f>[2]Медиклиник!T351</f>
        <v>0</v>
      </c>
      <c r="N352" s="17">
        <f t="shared" si="56"/>
        <v>0</v>
      </c>
      <c r="O352" s="32"/>
      <c r="P352" s="17">
        <f t="shared" si="57"/>
        <v>0</v>
      </c>
      <c r="Q352" s="23">
        <v>221277.43</v>
      </c>
      <c r="R352" s="22">
        <f t="shared" ref="R352:AB375" si="62">ROUND(C352*$Q352,2)</f>
        <v>0</v>
      </c>
      <c r="S352" s="22">
        <f t="shared" si="62"/>
        <v>0</v>
      </c>
      <c r="T352" s="22">
        <f t="shared" si="62"/>
        <v>0</v>
      </c>
      <c r="U352" s="22">
        <f t="shared" si="62"/>
        <v>0</v>
      </c>
      <c r="V352" s="22">
        <f t="shared" si="62"/>
        <v>0</v>
      </c>
      <c r="W352" s="22">
        <f t="shared" si="62"/>
        <v>0</v>
      </c>
      <c r="X352" s="22">
        <f t="shared" si="62"/>
        <v>0</v>
      </c>
      <c r="Y352" s="22">
        <f t="shared" si="62"/>
        <v>0</v>
      </c>
      <c r="Z352" s="22">
        <f t="shared" si="62"/>
        <v>0</v>
      </c>
      <c r="AA352" s="22">
        <f t="shared" si="62"/>
        <v>0</v>
      </c>
      <c r="AB352" s="22">
        <f t="shared" si="62"/>
        <v>0</v>
      </c>
      <c r="AC352" s="21">
        <f t="shared" si="58"/>
        <v>0</v>
      </c>
      <c r="AD352" s="33"/>
      <c r="AE352" s="21">
        <f t="shared" si="59"/>
        <v>0</v>
      </c>
    </row>
    <row r="353" spans="1:31" ht="49.5" hidden="1" customHeight="1" x14ac:dyDescent="0.25">
      <c r="A353" s="80"/>
      <c r="B353" s="112"/>
      <c r="C353" s="18">
        <f>'[2]Бурденко_правильно!'!T352</f>
        <v>0</v>
      </c>
      <c r="D353" s="18">
        <f>[2]Филатова!T352</f>
        <v>0</v>
      </c>
      <c r="E353" s="18">
        <f>[2]ООД!T352</f>
        <v>0</v>
      </c>
      <c r="F353" s="18">
        <f>[2]ПООБ!T352</f>
        <v>0</v>
      </c>
      <c r="G353" s="18">
        <f>'[2]КБ №6'!T352</f>
        <v>0</v>
      </c>
      <c r="H353" s="18">
        <f>[2]Кузн.дет.!T352</f>
        <v>0</v>
      </c>
      <c r="I353" s="18">
        <f>[2]СВМП!T352</f>
        <v>0</v>
      </c>
      <c r="J353" s="18">
        <f>[2]РЖД!T352</f>
        <v>0</v>
      </c>
      <c r="K353" s="18">
        <f>[2]Инмед!T352</f>
        <v>0</v>
      </c>
      <c r="L353" s="18">
        <f>[2]Измайлова!T352</f>
        <v>0</v>
      </c>
      <c r="M353" s="18">
        <f>[2]Медиклиник!T352</f>
        <v>0</v>
      </c>
      <c r="N353" s="17">
        <f t="shared" si="56"/>
        <v>0</v>
      </c>
      <c r="O353" s="32"/>
      <c r="P353" s="17">
        <f t="shared" si="57"/>
        <v>0</v>
      </c>
      <c r="Q353" s="23">
        <v>221277.43</v>
      </c>
      <c r="R353" s="22">
        <f t="shared" si="62"/>
        <v>0</v>
      </c>
      <c r="S353" s="22">
        <f t="shared" si="62"/>
        <v>0</v>
      </c>
      <c r="T353" s="22">
        <f t="shared" si="62"/>
        <v>0</v>
      </c>
      <c r="U353" s="22">
        <f t="shared" si="62"/>
        <v>0</v>
      </c>
      <c r="V353" s="22">
        <f t="shared" si="62"/>
        <v>0</v>
      </c>
      <c r="W353" s="22">
        <f t="shared" si="62"/>
        <v>0</v>
      </c>
      <c r="X353" s="22">
        <f t="shared" si="62"/>
        <v>0</v>
      </c>
      <c r="Y353" s="22">
        <f t="shared" si="62"/>
        <v>0</v>
      </c>
      <c r="Z353" s="22">
        <f t="shared" si="62"/>
        <v>0</v>
      </c>
      <c r="AA353" s="22">
        <f t="shared" si="62"/>
        <v>0</v>
      </c>
      <c r="AB353" s="22">
        <f t="shared" si="62"/>
        <v>0</v>
      </c>
      <c r="AC353" s="21">
        <f t="shared" si="58"/>
        <v>0</v>
      </c>
      <c r="AD353" s="33"/>
      <c r="AE353" s="21">
        <f t="shared" si="59"/>
        <v>0</v>
      </c>
    </row>
    <row r="354" spans="1:31" ht="115.5" hidden="1" customHeight="1" x14ac:dyDescent="0.25">
      <c r="A354" s="80"/>
      <c r="B354" s="112"/>
      <c r="C354" s="18">
        <f>'[2]Бурденко_правильно!'!T353</f>
        <v>0</v>
      </c>
      <c r="D354" s="18">
        <f>[2]Филатова!T353</f>
        <v>0</v>
      </c>
      <c r="E354" s="18">
        <f>[2]ООД!T353</f>
        <v>0</v>
      </c>
      <c r="F354" s="18">
        <f>[2]ПООБ!T353</f>
        <v>0</v>
      </c>
      <c r="G354" s="18">
        <f>'[2]КБ №6'!T353</f>
        <v>0</v>
      </c>
      <c r="H354" s="18">
        <f>[2]Кузн.дет.!T353</f>
        <v>0</v>
      </c>
      <c r="I354" s="18">
        <f>[2]СВМП!T353</f>
        <v>0</v>
      </c>
      <c r="J354" s="18">
        <f>[2]РЖД!T353</f>
        <v>0</v>
      </c>
      <c r="K354" s="18">
        <f>[2]Инмед!T353</f>
        <v>0</v>
      </c>
      <c r="L354" s="18">
        <f>[2]Измайлова!T353</f>
        <v>0</v>
      </c>
      <c r="M354" s="18">
        <f>[2]Медиклиник!T353</f>
        <v>0</v>
      </c>
      <c r="N354" s="17">
        <f t="shared" si="56"/>
        <v>0</v>
      </c>
      <c r="O354" s="32"/>
      <c r="P354" s="17">
        <f t="shared" si="57"/>
        <v>0</v>
      </c>
      <c r="Q354" s="23">
        <v>221277.43</v>
      </c>
      <c r="R354" s="22">
        <f t="shared" si="62"/>
        <v>0</v>
      </c>
      <c r="S354" s="22">
        <f t="shared" si="62"/>
        <v>0</v>
      </c>
      <c r="T354" s="22">
        <f t="shared" si="62"/>
        <v>0</v>
      </c>
      <c r="U354" s="22">
        <f t="shared" si="62"/>
        <v>0</v>
      </c>
      <c r="V354" s="22">
        <f t="shared" si="62"/>
        <v>0</v>
      </c>
      <c r="W354" s="22">
        <f t="shared" si="62"/>
        <v>0</v>
      </c>
      <c r="X354" s="22">
        <f t="shared" si="62"/>
        <v>0</v>
      </c>
      <c r="Y354" s="22">
        <f t="shared" si="62"/>
        <v>0</v>
      </c>
      <c r="Z354" s="22">
        <f t="shared" si="62"/>
        <v>0</v>
      </c>
      <c r="AA354" s="22">
        <f t="shared" si="62"/>
        <v>0</v>
      </c>
      <c r="AB354" s="22">
        <f t="shared" si="62"/>
        <v>0</v>
      </c>
      <c r="AC354" s="21">
        <f t="shared" si="58"/>
        <v>0</v>
      </c>
      <c r="AD354" s="33"/>
      <c r="AE354" s="21">
        <f t="shared" si="59"/>
        <v>0</v>
      </c>
    </row>
    <row r="355" spans="1:31" ht="82.5" hidden="1" customHeight="1" x14ac:dyDescent="0.25">
      <c r="A355" s="80"/>
      <c r="B355" s="112"/>
      <c r="C355" s="18">
        <f>'[2]Бурденко_правильно!'!T354</f>
        <v>0</v>
      </c>
      <c r="D355" s="18">
        <f>[2]Филатова!T354</f>
        <v>0</v>
      </c>
      <c r="E355" s="18">
        <f>[2]ООД!T354</f>
        <v>0</v>
      </c>
      <c r="F355" s="18">
        <f>[2]ПООБ!T354</f>
        <v>0</v>
      </c>
      <c r="G355" s="18">
        <f>'[2]КБ №6'!T354</f>
        <v>0</v>
      </c>
      <c r="H355" s="18">
        <f>[2]Кузн.дет.!T354</f>
        <v>0</v>
      </c>
      <c r="I355" s="18">
        <f>[2]СВМП!T354</f>
        <v>0</v>
      </c>
      <c r="J355" s="18">
        <f>[2]РЖД!T354</f>
        <v>0</v>
      </c>
      <c r="K355" s="18">
        <f>[2]Инмед!T354</f>
        <v>0</v>
      </c>
      <c r="L355" s="18">
        <f>[2]Измайлова!T354</f>
        <v>0</v>
      </c>
      <c r="M355" s="18">
        <f>[2]Медиклиник!T354</f>
        <v>0</v>
      </c>
      <c r="N355" s="17">
        <f t="shared" si="56"/>
        <v>0</v>
      </c>
      <c r="O355" s="32"/>
      <c r="P355" s="17">
        <f t="shared" si="57"/>
        <v>0</v>
      </c>
      <c r="Q355" s="23">
        <v>221277.43</v>
      </c>
      <c r="R355" s="22">
        <f t="shared" si="62"/>
        <v>0</v>
      </c>
      <c r="S355" s="22">
        <f t="shared" si="62"/>
        <v>0</v>
      </c>
      <c r="T355" s="22">
        <f t="shared" si="62"/>
        <v>0</v>
      </c>
      <c r="U355" s="22">
        <f t="shared" si="62"/>
        <v>0</v>
      </c>
      <c r="V355" s="22">
        <f t="shared" si="62"/>
        <v>0</v>
      </c>
      <c r="W355" s="22">
        <f t="shared" si="62"/>
        <v>0</v>
      </c>
      <c r="X355" s="22">
        <f t="shared" si="62"/>
        <v>0</v>
      </c>
      <c r="Y355" s="22">
        <f t="shared" si="62"/>
        <v>0</v>
      </c>
      <c r="Z355" s="22">
        <f t="shared" si="62"/>
        <v>0</v>
      </c>
      <c r="AA355" s="22">
        <f t="shared" si="62"/>
        <v>0</v>
      </c>
      <c r="AB355" s="22">
        <f t="shared" si="62"/>
        <v>0</v>
      </c>
      <c r="AC355" s="21">
        <f t="shared" si="58"/>
        <v>0</v>
      </c>
      <c r="AD355" s="33"/>
      <c r="AE355" s="21">
        <f t="shared" si="59"/>
        <v>0</v>
      </c>
    </row>
    <row r="356" spans="1:31" ht="66" hidden="1" customHeight="1" x14ac:dyDescent="0.25">
      <c r="A356" s="80"/>
      <c r="B356" s="112"/>
      <c r="C356" s="18">
        <f>'[2]Бурденко_правильно!'!T355</f>
        <v>0</v>
      </c>
      <c r="D356" s="18">
        <f>[2]Филатова!T355</f>
        <v>0</v>
      </c>
      <c r="E356" s="18">
        <f>[2]ООД!T355</f>
        <v>0</v>
      </c>
      <c r="F356" s="18">
        <f>[2]ПООБ!T355</f>
        <v>0</v>
      </c>
      <c r="G356" s="18">
        <f>'[2]КБ №6'!T355</f>
        <v>0</v>
      </c>
      <c r="H356" s="18">
        <f>[2]Кузн.дет.!T355</f>
        <v>0</v>
      </c>
      <c r="I356" s="18">
        <f>[2]СВМП!T355</f>
        <v>0</v>
      </c>
      <c r="J356" s="18">
        <f>[2]РЖД!T355</f>
        <v>0</v>
      </c>
      <c r="K356" s="18">
        <f>[2]Инмед!T355</f>
        <v>0</v>
      </c>
      <c r="L356" s="18">
        <f>[2]Измайлова!T355</f>
        <v>0</v>
      </c>
      <c r="M356" s="18">
        <f>[2]Медиклиник!T355</f>
        <v>0</v>
      </c>
      <c r="N356" s="17">
        <f t="shared" si="56"/>
        <v>0</v>
      </c>
      <c r="O356" s="32"/>
      <c r="P356" s="17">
        <f t="shared" si="57"/>
        <v>0</v>
      </c>
      <c r="Q356" s="23">
        <v>221277.43</v>
      </c>
      <c r="R356" s="22">
        <f t="shared" si="62"/>
        <v>0</v>
      </c>
      <c r="S356" s="22">
        <f t="shared" si="62"/>
        <v>0</v>
      </c>
      <c r="T356" s="22">
        <f t="shared" si="62"/>
        <v>0</v>
      </c>
      <c r="U356" s="22">
        <f t="shared" si="62"/>
        <v>0</v>
      </c>
      <c r="V356" s="22">
        <f t="shared" si="62"/>
        <v>0</v>
      </c>
      <c r="W356" s="22">
        <f t="shared" si="62"/>
        <v>0</v>
      </c>
      <c r="X356" s="22">
        <f t="shared" si="62"/>
        <v>0</v>
      </c>
      <c r="Y356" s="22">
        <f t="shared" si="62"/>
        <v>0</v>
      </c>
      <c r="Z356" s="22">
        <f t="shared" si="62"/>
        <v>0</v>
      </c>
      <c r="AA356" s="22">
        <f t="shared" si="62"/>
        <v>0</v>
      </c>
      <c r="AB356" s="22">
        <f t="shared" si="62"/>
        <v>0</v>
      </c>
      <c r="AC356" s="21">
        <f t="shared" si="58"/>
        <v>0</v>
      </c>
      <c r="AD356" s="33"/>
      <c r="AE356" s="21">
        <f t="shared" si="59"/>
        <v>0</v>
      </c>
    </row>
    <row r="357" spans="1:31" ht="82.5" hidden="1" customHeight="1" x14ac:dyDescent="0.25">
      <c r="A357" s="80"/>
      <c r="B357" s="112"/>
      <c r="C357" s="18">
        <f>'[2]Бурденко_правильно!'!T356</f>
        <v>0</v>
      </c>
      <c r="D357" s="18">
        <f>[2]Филатова!T356</f>
        <v>0</v>
      </c>
      <c r="E357" s="18">
        <f>[2]ООД!T356</f>
        <v>0</v>
      </c>
      <c r="F357" s="18">
        <f>[2]ПООБ!T356</f>
        <v>0</v>
      </c>
      <c r="G357" s="18">
        <f>'[2]КБ №6'!T356</f>
        <v>0</v>
      </c>
      <c r="H357" s="18">
        <f>[2]Кузн.дет.!T356</f>
        <v>0</v>
      </c>
      <c r="I357" s="18">
        <f>[2]СВМП!T356</f>
        <v>0</v>
      </c>
      <c r="J357" s="18">
        <f>[2]РЖД!T356</f>
        <v>0</v>
      </c>
      <c r="K357" s="18">
        <f>[2]Инмед!T356</f>
        <v>0</v>
      </c>
      <c r="L357" s="18">
        <f>[2]Измайлова!T356</f>
        <v>0</v>
      </c>
      <c r="M357" s="18">
        <f>[2]Медиклиник!T356</f>
        <v>0</v>
      </c>
      <c r="N357" s="17">
        <f t="shared" ref="N357:N378" si="63">SUM(C357:M357)</f>
        <v>0</v>
      </c>
      <c r="O357" s="32"/>
      <c r="P357" s="17">
        <f t="shared" ref="P357:P378" si="64">N357+O357</f>
        <v>0</v>
      </c>
      <c r="Q357" s="23">
        <v>221277.43</v>
      </c>
      <c r="R357" s="22">
        <f t="shared" si="62"/>
        <v>0</v>
      </c>
      <c r="S357" s="22">
        <f t="shared" si="62"/>
        <v>0</v>
      </c>
      <c r="T357" s="22">
        <f t="shared" si="62"/>
        <v>0</v>
      </c>
      <c r="U357" s="22">
        <f t="shared" si="62"/>
        <v>0</v>
      </c>
      <c r="V357" s="22">
        <f t="shared" si="62"/>
        <v>0</v>
      </c>
      <c r="W357" s="22">
        <f t="shared" si="62"/>
        <v>0</v>
      </c>
      <c r="X357" s="22">
        <f t="shared" si="62"/>
        <v>0</v>
      </c>
      <c r="Y357" s="22">
        <f t="shared" si="62"/>
        <v>0</v>
      </c>
      <c r="Z357" s="22">
        <f t="shared" si="62"/>
        <v>0</v>
      </c>
      <c r="AA357" s="22">
        <f t="shared" si="62"/>
        <v>0</v>
      </c>
      <c r="AB357" s="22">
        <f t="shared" si="62"/>
        <v>0</v>
      </c>
      <c r="AC357" s="21">
        <f t="shared" ref="AC357:AC378" si="65">SUM(R357:AB357)</f>
        <v>0</v>
      </c>
      <c r="AD357" s="33"/>
      <c r="AE357" s="21">
        <f t="shared" ref="AE357:AE378" si="66">AC357+AD357</f>
        <v>0</v>
      </c>
    </row>
    <row r="358" spans="1:31" ht="82.5" hidden="1" customHeight="1" x14ac:dyDescent="0.25">
      <c r="A358" s="80"/>
      <c r="B358" s="112"/>
      <c r="C358" s="18">
        <f>'[2]Бурденко_правильно!'!T357</f>
        <v>0</v>
      </c>
      <c r="D358" s="18">
        <f>[2]Филатова!T357</f>
        <v>0</v>
      </c>
      <c r="E358" s="18">
        <f>[2]ООД!T357</f>
        <v>0</v>
      </c>
      <c r="F358" s="18">
        <f>[2]ПООБ!T357</f>
        <v>0</v>
      </c>
      <c r="G358" s="18">
        <f>'[2]КБ №6'!T357</f>
        <v>0</v>
      </c>
      <c r="H358" s="18">
        <f>[2]Кузн.дет.!T357</f>
        <v>0</v>
      </c>
      <c r="I358" s="18">
        <f>[2]СВМП!T357</f>
        <v>0</v>
      </c>
      <c r="J358" s="18">
        <f>[2]РЖД!T357</f>
        <v>0</v>
      </c>
      <c r="K358" s="18">
        <f>[2]Инмед!T357</f>
        <v>0</v>
      </c>
      <c r="L358" s="18">
        <f>[2]Измайлова!T357</f>
        <v>0</v>
      </c>
      <c r="M358" s="18">
        <f>[2]Медиклиник!T357</f>
        <v>0</v>
      </c>
      <c r="N358" s="17">
        <f t="shared" si="63"/>
        <v>0</v>
      </c>
      <c r="O358" s="32"/>
      <c r="P358" s="17">
        <f t="shared" si="64"/>
        <v>0</v>
      </c>
      <c r="Q358" s="23">
        <v>221277.43</v>
      </c>
      <c r="R358" s="22">
        <f t="shared" si="62"/>
        <v>0</v>
      </c>
      <c r="S358" s="22">
        <f t="shared" si="62"/>
        <v>0</v>
      </c>
      <c r="T358" s="22">
        <f t="shared" si="62"/>
        <v>0</v>
      </c>
      <c r="U358" s="22">
        <f t="shared" si="62"/>
        <v>0</v>
      </c>
      <c r="V358" s="22">
        <f t="shared" si="62"/>
        <v>0</v>
      </c>
      <c r="W358" s="22">
        <f t="shared" si="62"/>
        <v>0</v>
      </c>
      <c r="X358" s="22">
        <f t="shared" si="62"/>
        <v>0</v>
      </c>
      <c r="Y358" s="22">
        <f t="shared" si="62"/>
        <v>0</v>
      </c>
      <c r="Z358" s="22">
        <f t="shared" si="62"/>
        <v>0</v>
      </c>
      <c r="AA358" s="22">
        <f t="shared" si="62"/>
        <v>0</v>
      </c>
      <c r="AB358" s="22">
        <f t="shared" si="62"/>
        <v>0</v>
      </c>
      <c r="AC358" s="21">
        <f t="shared" si="65"/>
        <v>0</v>
      </c>
      <c r="AD358" s="33"/>
      <c r="AE358" s="21">
        <f t="shared" si="66"/>
        <v>0</v>
      </c>
    </row>
    <row r="359" spans="1:31" ht="49.5" hidden="1" customHeight="1" x14ac:dyDescent="0.25">
      <c r="A359" s="80"/>
      <c r="B359" s="96"/>
      <c r="C359" s="18">
        <f>'[2]Бурденко_правильно!'!T358</f>
        <v>0</v>
      </c>
      <c r="D359" s="18">
        <f>[2]Филатова!T358</f>
        <v>0</v>
      </c>
      <c r="E359" s="18">
        <f>[2]ООД!T358</f>
        <v>0</v>
      </c>
      <c r="F359" s="18">
        <f>[2]ПООБ!T358</f>
        <v>0</v>
      </c>
      <c r="G359" s="18">
        <f>'[2]КБ №6'!T358</f>
        <v>0</v>
      </c>
      <c r="H359" s="18">
        <f>[2]Кузн.дет.!T358</f>
        <v>0</v>
      </c>
      <c r="I359" s="18">
        <f>[2]СВМП!T358</f>
        <v>0</v>
      </c>
      <c r="J359" s="18">
        <f>[2]РЖД!T358</f>
        <v>0</v>
      </c>
      <c r="K359" s="18">
        <f>[2]Инмед!T358</f>
        <v>0</v>
      </c>
      <c r="L359" s="18">
        <f>[2]Измайлова!T358</f>
        <v>0</v>
      </c>
      <c r="M359" s="18">
        <f>[2]Медиклиник!T358</f>
        <v>0</v>
      </c>
      <c r="N359" s="17">
        <f t="shared" si="63"/>
        <v>0</v>
      </c>
      <c r="O359" s="32"/>
      <c r="P359" s="17">
        <f t="shared" si="64"/>
        <v>0</v>
      </c>
      <c r="Q359" s="23">
        <v>221277.43</v>
      </c>
      <c r="R359" s="22">
        <f t="shared" si="62"/>
        <v>0</v>
      </c>
      <c r="S359" s="22">
        <f t="shared" si="62"/>
        <v>0</v>
      </c>
      <c r="T359" s="22">
        <f t="shared" si="62"/>
        <v>0</v>
      </c>
      <c r="U359" s="22">
        <f t="shared" si="62"/>
        <v>0</v>
      </c>
      <c r="V359" s="22">
        <f t="shared" si="62"/>
        <v>0</v>
      </c>
      <c r="W359" s="22">
        <f t="shared" si="62"/>
        <v>0</v>
      </c>
      <c r="X359" s="22">
        <f t="shared" si="62"/>
        <v>0</v>
      </c>
      <c r="Y359" s="22">
        <f t="shared" si="62"/>
        <v>0</v>
      </c>
      <c r="Z359" s="22">
        <f t="shared" si="62"/>
        <v>0</v>
      </c>
      <c r="AA359" s="22">
        <f t="shared" si="62"/>
        <v>0</v>
      </c>
      <c r="AB359" s="22">
        <f t="shared" si="62"/>
        <v>0</v>
      </c>
      <c r="AC359" s="21">
        <f t="shared" si="65"/>
        <v>0</v>
      </c>
      <c r="AD359" s="33"/>
      <c r="AE359" s="21">
        <f t="shared" si="66"/>
        <v>0</v>
      </c>
    </row>
    <row r="360" spans="1:31" ht="85.5" customHeight="1" x14ac:dyDescent="0.25">
      <c r="A360" s="80"/>
      <c r="B360" s="97" t="s">
        <v>59</v>
      </c>
      <c r="C360" s="18">
        <f>'[2]Бурденко_правильно!'!T359</f>
        <v>0</v>
      </c>
      <c r="D360" s="18">
        <f>[2]Филатова!T359</f>
        <v>0</v>
      </c>
      <c r="E360" s="24">
        <f>[2]ООД!T359</f>
        <v>-75</v>
      </c>
      <c r="F360" s="18">
        <f>[2]ПООБ!T359</f>
        <v>0</v>
      </c>
      <c r="G360" s="18">
        <f>'[2]КБ №6'!T359</f>
        <v>0</v>
      </c>
      <c r="H360" s="18">
        <f>[2]Кузн.дет.!T359</f>
        <v>0</v>
      </c>
      <c r="I360" s="18">
        <f>[2]СВМП!T359</f>
        <v>0</v>
      </c>
      <c r="J360" s="18">
        <f>[2]РЖД!T359</f>
        <v>0</v>
      </c>
      <c r="K360" s="18">
        <f>[2]Инмед!T359</f>
        <v>0</v>
      </c>
      <c r="L360" s="43">
        <f>[2]Измайлова!T359</f>
        <v>3</v>
      </c>
      <c r="M360" s="18">
        <f>[2]Медиклиник!T359</f>
        <v>0</v>
      </c>
      <c r="N360" s="17">
        <f t="shared" si="63"/>
        <v>-72</v>
      </c>
      <c r="O360" s="32"/>
      <c r="P360" s="17">
        <f t="shared" si="64"/>
        <v>-72</v>
      </c>
      <c r="Q360" s="23">
        <v>221277.43</v>
      </c>
      <c r="R360" s="25">
        <f t="shared" si="62"/>
        <v>0</v>
      </c>
      <c r="S360" s="25">
        <f t="shared" si="62"/>
        <v>0</v>
      </c>
      <c r="T360" s="25">
        <f t="shared" si="62"/>
        <v>-16595807.25</v>
      </c>
      <c r="U360" s="25">
        <f t="shared" si="62"/>
        <v>0</v>
      </c>
      <c r="V360" s="25">
        <f t="shared" si="62"/>
        <v>0</v>
      </c>
      <c r="W360" s="25">
        <f t="shared" si="62"/>
        <v>0</v>
      </c>
      <c r="X360" s="25">
        <f t="shared" si="62"/>
        <v>0</v>
      </c>
      <c r="Y360" s="25">
        <f t="shared" si="62"/>
        <v>0</v>
      </c>
      <c r="Z360" s="25">
        <f t="shared" si="62"/>
        <v>0</v>
      </c>
      <c r="AA360" s="25">
        <f t="shared" si="62"/>
        <v>663832.29</v>
      </c>
      <c r="AB360" s="25">
        <f t="shared" si="62"/>
        <v>0</v>
      </c>
      <c r="AC360" s="21">
        <f t="shared" si="65"/>
        <v>-15931974.960000001</v>
      </c>
      <c r="AD360" s="33"/>
      <c r="AE360" s="21">
        <f t="shared" si="66"/>
        <v>-15931974.960000001</v>
      </c>
    </row>
    <row r="361" spans="1:31" ht="66" hidden="1" customHeight="1" x14ac:dyDescent="0.25">
      <c r="A361" s="80"/>
      <c r="B361" s="101"/>
      <c r="C361" s="18">
        <f>'[2]Бурденко_правильно!'!T360</f>
        <v>0</v>
      </c>
      <c r="D361" s="18">
        <f>[2]Филатова!T360</f>
        <v>0</v>
      </c>
      <c r="E361" s="18">
        <f>[2]ООД!T360</f>
        <v>0</v>
      </c>
      <c r="F361" s="18">
        <f>[2]ПООБ!T360</f>
        <v>0</v>
      </c>
      <c r="G361" s="18">
        <f>'[2]КБ №6'!T360</f>
        <v>0</v>
      </c>
      <c r="H361" s="18">
        <f>[2]Кузн.дет.!T360</f>
        <v>0</v>
      </c>
      <c r="I361" s="18">
        <f>[2]СВМП!T360</f>
        <v>0</v>
      </c>
      <c r="J361" s="18">
        <f>[2]РЖД!T360</f>
        <v>0</v>
      </c>
      <c r="K361" s="18">
        <f>[2]Инмед!T360</f>
        <v>0</v>
      </c>
      <c r="L361" s="18">
        <f>[2]Измайлова!T360</f>
        <v>0</v>
      </c>
      <c r="M361" s="18">
        <f>[2]Медиклиник!T360</f>
        <v>0</v>
      </c>
      <c r="N361" s="17">
        <f t="shared" si="63"/>
        <v>0</v>
      </c>
      <c r="O361" s="32"/>
      <c r="P361" s="17">
        <f t="shared" si="64"/>
        <v>0</v>
      </c>
      <c r="Q361" s="23">
        <v>221277.43</v>
      </c>
      <c r="R361" s="22">
        <f t="shared" si="62"/>
        <v>0</v>
      </c>
      <c r="S361" s="22">
        <f t="shared" si="62"/>
        <v>0</v>
      </c>
      <c r="T361" s="22">
        <f t="shared" si="62"/>
        <v>0</v>
      </c>
      <c r="U361" s="22">
        <f t="shared" si="62"/>
        <v>0</v>
      </c>
      <c r="V361" s="22">
        <f t="shared" si="62"/>
        <v>0</v>
      </c>
      <c r="W361" s="22">
        <f t="shared" si="62"/>
        <v>0</v>
      </c>
      <c r="X361" s="22">
        <f t="shared" si="62"/>
        <v>0</v>
      </c>
      <c r="Y361" s="22">
        <f t="shared" si="62"/>
        <v>0</v>
      </c>
      <c r="Z361" s="22">
        <f t="shared" si="62"/>
        <v>0</v>
      </c>
      <c r="AA361" s="22">
        <f t="shared" si="62"/>
        <v>0</v>
      </c>
      <c r="AB361" s="22">
        <f t="shared" si="62"/>
        <v>0</v>
      </c>
      <c r="AC361" s="21">
        <f t="shared" si="65"/>
        <v>0</v>
      </c>
      <c r="AD361" s="33"/>
      <c r="AE361" s="21">
        <f t="shared" si="66"/>
        <v>0</v>
      </c>
    </row>
    <row r="362" spans="1:31" ht="82.5" hidden="1" customHeight="1" x14ac:dyDescent="0.25">
      <c r="A362" s="81"/>
      <c r="B362" s="98"/>
      <c r="C362" s="18">
        <f>'[2]Бурденко_правильно!'!T361</f>
        <v>0</v>
      </c>
      <c r="D362" s="18">
        <f>[2]Филатова!T361</f>
        <v>0</v>
      </c>
      <c r="E362" s="18">
        <f>[2]ООД!T361</f>
        <v>0</v>
      </c>
      <c r="F362" s="18">
        <f>[2]ПООБ!T361</f>
        <v>0</v>
      </c>
      <c r="G362" s="18">
        <f>'[2]КБ №6'!T361</f>
        <v>0</v>
      </c>
      <c r="H362" s="18">
        <f>[2]Кузн.дет.!T361</f>
        <v>0</v>
      </c>
      <c r="I362" s="18">
        <f>[2]СВМП!T361</f>
        <v>0</v>
      </c>
      <c r="J362" s="18">
        <f>[2]РЖД!T361</f>
        <v>0</v>
      </c>
      <c r="K362" s="18">
        <f>[2]Инмед!T361</f>
        <v>0</v>
      </c>
      <c r="L362" s="18">
        <f>[2]Измайлова!T361</f>
        <v>0</v>
      </c>
      <c r="M362" s="18">
        <f>[2]Медиклиник!T361</f>
        <v>0</v>
      </c>
      <c r="N362" s="17">
        <f t="shared" si="63"/>
        <v>0</v>
      </c>
      <c r="O362" s="32"/>
      <c r="P362" s="17">
        <f t="shared" si="64"/>
        <v>0</v>
      </c>
      <c r="Q362" s="23">
        <v>221277.43</v>
      </c>
      <c r="R362" s="22">
        <f t="shared" si="62"/>
        <v>0</v>
      </c>
      <c r="S362" s="22">
        <f t="shared" si="62"/>
        <v>0</v>
      </c>
      <c r="T362" s="22">
        <f t="shared" si="62"/>
        <v>0</v>
      </c>
      <c r="U362" s="22">
        <f t="shared" si="62"/>
        <v>0</v>
      </c>
      <c r="V362" s="22">
        <f t="shared" si="62"/>
        <v>0</v>
      </c>
      <c r="W362" s="22">
        <f t="shared" si="62"/>
        <v>0</v>
      </c>
      <c r="X362" s="22">
        <f t="shared" si="62"/>
        <v>0</v>
      </c>
      <c r="Y362" s="22">
        <f t="shared" si="62"/>
        <v>0</v>
      </c>
      <c r="Z362" s="22">
        <f t="shared" si="62"/>
        <v>0</v>
      </c>
      <c r="AA362" s="22">
        <f t="shared" si="62"/>
        <v>0</v>
      </c>
      <c r="AB362" s="22">
        <f t="shared" si="62"/>
        <v>0</v>
      </c>
      <c r="AC362" s="21">
        <f t="shared" si="65"/>
        <v>0</v>
      </c>
      <c r="AD362" s="33"/>
      <c r="AE362" s="21">
        <f t="shared" si="66"/>
        <v>0</v>
      </c>
    </row>
    <row r="363" spans="1:31" ht="90" hidden="1" customHeight="1" x14ac:dyDescent="0.25">
      <c r="A363" s="109">
        <v>19</v>
      </c>
      <c r="B363" s="95" t="s">
        <v>60</v>
      </c>
      <c r="C363" s="18">
        <f>'[2]Бурденко_правильно!'!T362</f>
        <v>0</v>
      </c>
      <c r="D363" s="18">
        <f>[2]Филатова!T362</f>
        <v>0</v>
      </c>
      <c r="E363" s="18">
        <f>[2]ООД!T362</f>
        <v>0</v>
      </c>
      <c r="F363" s="18">
        <f>[2]ПООБ!T362</f>
        <v>0</v>
      </c>
      <c r="G363" s="18">
        <f>'[2]КБ №6'!T362</f>
        <v>0</v>
      </c>
      <c r="H363" s="18">
        <f>[2]Кузн.дет.!T362</f>
        <v>0</v>
      </c>
      <c r="I363" s="18">
        <f>[2]СВМП!T362</f>
        <v>0</v>
      </c>
      <c r="J363" s="18">
        <f>[2]РЖД!T362</f>
        <v>0</v>
      </c>
      <c r="K363" s="18">
        <f>[2]Инмед!T362</f>
        <v>0</v>
      </c>
      <c r="L363" s="18">
        <f>[2]Измайлова!T362</f>
        <v>0</v>
      </c>
      <c r="M363" s="18">
        <f>[2]Медиклиник!T362</f>
        <v>0</v>
      </c>
      <c r="N363" s="17">
        <f t="shared" si="63"/>
        <v>0</v>
      </c>
      <c r="O363" s="32"/>
      <c r="P363" s="17">
        <f t="shared" si="64"/>
        <v>0</v>
      </c>
      <c r="Q363" s="19">
        <v>116958.56</v>
      </c>
      <c r="R363" s="22">
        <f t="shared" si="62"/>
        <v>0</v>
      </c>
      <c r="S363" s="22">
        <f t="shared" si="62"/>
        <v>0</v>
      </c>
      <c r="T363" s="22">
        <f t="shared" si="62"/>
        <v>0</v>
      </c>
      <c r="U363" s="22">
        <f t="shared" si="62"/>
        <v>0</v>
      </c>
      <c r="V363" s="22">
        <f t="shared" si="62"/>
        <v>0</v>
      </c>
      <c r="W363" s="22">
        <f t="shared" si="62"/>
        <v>0</v>
      </c>
      <c r="X363" s="22">
        <f t="shared" si="62"/>
        <v>0</v>
      </c>
      <c r="Y363" s="22">
        <f t="shared" si="62"/>
        <v>0</v>
      </c>
      <c r="Z363" s="22">
        <f t="shared" si="62"/>
        <v>0</v>
      </c>
      <c r="AA363" s="22">
        <f t="shared" si="62"/>
        <v>0</v>
      </c>
      <c r="AB363" s="22">
        <f t="shared" si="62"/>
        <v>0</v>
      </c>
      <c r="AC363" s="21">
        <f t="shared" si="65"/>
        <v>0</v>
      </c>
      <c r="AD363" s="33"/>
      <c r="AE363" s="21">
        <f t="shared" si="66"/>
        <v>0</v>
      </c>
    </row>
    <row r="364" spans="1:31" ht="135" hidden="1" customHeight="1" x14ac:dyDescent="0.25">
      <c r="A364" s="110"/>
      <c r="B364" s="112"/>
      <c r="C364" s="18">
        <f>'[2]Бурденко_правильно!'!T363</f>
        <v>0</v>
      </c>
      <c r="D364" s="18">
        <f>[2]Филатова!T363</f>
        <v>0</v>
      </c>
      <c r="E364" s="18">
        <f>[2]ООД!T363</f>
        <v>0</v>
      </c>
      <c r="F364" s="18">
        <f>[2]ПООБ!T363</f>
        <v>0</v>
      </c>
      <c r="G364" s="18">
        <f>'[2]КБ №6'!T363</f>
        <v>0</v>
      </c>
      <c r="H364" s="18">
        <f>[2]Кузн.дет.!T363</f>
        <v>0</v>
      </c>
      <c r="I364" s="18">
        <f>[2]СВМП!T363</f>
        <v>0</v>
      </c>
      <c r="J364" s="18">
        <f>[2]РЖД!T363</f>
        <v>0</v>
      </c>
      <c r="K364" s="18">
        <f>[2]Инмед!T363</f>
        <v>0</v>
      </c>
      <c r="L364" s="18">
        <f>[2]Измайлова!T363</f>
        <v>0</v>
      </c>
      <c r="M364" s="18">
        <f>[2]Медиклиник!T363</f>
        <v>0</v>
      </c>
      <c r="N364" s="17">
        <f t="shared" si="63"/>
        <v>0</v>
      </c>
      <c r="O364" s="32"/>
      <c r="P364" s="17">
        <f t="shared" si="64"/>
        <v>0</v>
      </c>
      <c r="Q364" s="23">
        <v>116958.56</v>
      </c>
      <c r="R364" s="22">
        <f t="shared" si="62"/>
        <v>0</v>
      </c>
      <c r="S364" s="22">
        <f t="shared" si="62"/>
        <v>0</v>
      </c>
      <c r="T364" s="22">
        <f t="shared" si="62"/>
        <v>0</v>
      </c>
      <c r="U364" s="22">
        <f t="shared" si="62"/>
        <v>0</v>
      </c>
      <c r="V364" s="22">
        <f t="shared" si="62"/>
        <v>0</v>
      </c>
      <c r="W364" s="22">
        <f t="shared" si="62"/>
        <v>0</v>
      </c>
      <c r="X364" s="22">
        <f t="shared" si="62"/>
        <v>0</v>
      </c>
      <c r="Y364" s="22">
        <f t="shared" si="62"/>
        <v>0</v>
      </c>
      <c r="Z364" s="22">
        <f t="shared" si="62"/>
        <v>0</v>
      </c>
      <c r="AA364" s="22">
        <f t="shared" si="62"/>
        <v>0</v>
      </c>
      <c r="AB364" s="22">
        <f t="shared" si="62"/>
        <v>0</v>
      </c>
      <c r="AC364" s="21">
        <f t="shared" si="65"/>
        <v>0</v>
      </c>
      <c r="AD364" s="33"/>
      <c r="AE364" s="21">
        <f t="shared" si="66"/>
        <v>0</v>
      </c>
    </row>
    <row r="365" spans="1:31" ht="82.5" hidden="1" customHeight="1" x14ac:dyDescent="0.25">
      <c r="A365" s="110"/>
      <c r="B365" s="112"/>
      <c r="C365" s="18">
        <f>'[2]Бурденко_правильно!'!T364</f>
        <v>0</v>
      </c>
      <c r="D365" s="18">
        <f>[2]Филатова!T364</f>
        <v>0</v>
      </c>
      <c r="E365" s="18">
        <f>[2]ООД!T364</f>
        <v>0</v>
      </c>
      <c r="F365" s="18">
        <f>[2]ПООБ!T364</f>
        <v>0</v>
      </c>
      <c r="G365" s="18">
        <f>'[2]КБ №6'!T364</f>
        <v>0</v>
      </c>
      <c r="H365" s="18">
        <f>[2]Кузн.дет.!T364</f>
        <v>0</v>
      </c>
      <c r="I365" s="18">
        <f>[2]СВМП!T364</f>
        <v>0</v>
      </c>
      <c r="J365" s="18">
        <f>[2]РЖД!T364</f>
        <v>0</v>
      </c>
      <c r="K365" s="18">
        <f>[2]Инмед!T364</f>
        <v>0</v>
      </c>
      <c r="L365" s="18">
        <f>[2]Измайлова!T364</f>
        <v>0</v>
      </c>
      <c r="M365" s="18">
        <f>[2]Медиклиник!T364</f>
        <v>0</v>
      </c>
      <c r="N365" s="17">
        <f t="shared" si="63"/>
        <v>0</v>
      </c>
      <c r="O365" s="32"/>
      <c r="P365" s="17">
        <f t="shared" si="64"/>
        <v>0</v>
      </c>
      <c r="Q365" s="23">
        <v>116958.56</v>
      </c>
      <c r="R365" s="22">
        <f t="shared" si="62"/>
        <v>0</v>
      </c>
      <c r="S365" s="22">
        <f t="shared" si="62"/>
        <v>0</v>
      </c>
      <c r="T365" s="22">
        <f t="shared" si="62"/>
        <v>0</v>
      </c>
      <c r="U365" s="22">
        <f t="shared" si="62"/>
        <v>0</v>
      </c>
      <c r="V365" s="22">
        <f t="shared" si="62"/>
        <v>0</v>
      </c>
      <c r="W365" s="22">
        <f t="shared" si="62"/>
        <v>0</v>
      </c>
      <c r="X365" s="22">
        <f t="shared" si="62"/>
        <v>0</v>
      </c>
      <c r="Y365" s="22">
        <f t="shared" si="62"/>
        <v>0</v>
      </c>
      <c r="Z365" s="22">
        <f t="shared" si="62"/>
        <v>0</v>
      </c>
      <c r="AA365" s="22">
        <f t="shared" si="62"/>
        <v>0</v>
      </c>
      <c r="AB365" s="22">
        <f t="shared" si="62"/>
        <v>0</v>
      </c>
      <c r="AC365" s="21">
        <f t="shared" si="65"/>
        <v>0</v>
      </c>
      <c r="AD365" s="33"/>
      <c r="AE365" s="21">
        <f t="shared" si="66"/>
        <v>0</v>
      </c>
    </row>
    <row r="366" spans="1:31" ht="119.25" hidden="1" customHeight="1" x14ac:dyDescent="0.25">
      <c r="A366" s="110"/>
      <c r="B366" s="112"/>
      <c r="C366" s="18">
        <f>'[2]Бурденко_правильно!'!T365</f>
        <v>0</v>
      </c>
      <c r="D366" s="18">
        <f>[2]Филатова!T365</f>
        <v>0</v>
      </c>
      <c r="E366" s="18">
        <f>[2]ООД!T365</f>
        <v>0</v>
      </c>
      <c r="F366" s="18">
        <f>[2]ПООБ!T365</f>
        <v>0</v>
      </c>
      <c r="G366" s="18">
        <f>'[2]КБ №6'!T365</f>
        <v>0</v>
      </c>
      <c r="H366" s="18">
        <f>[2]Кузн.дет.!T365</f>
        <v>0</v>
      </c>
      <c r="I366" s="18">
        <f>[2]СВМП!T365</f>
        <v>0</v>
      </c>
      <c r="J366" s="18">
        <f>[2]РЖД!T365</f>
        <v>0</v>
      </c>
      <c r="K366" s="18">
        <f>[2]Инмед!T365</f>
        <v>0</v>
      </c>
      <c r="L366" s="18">
        <f>[2]Измайлова!T365</f>
        <v>0</v>
      </c>
      <c r="M366" s="18">
        <f>[2]Медиклиник!T365</f>
        <v>0</v>
      </c>
      <c r="N366" s="17">
        <f t="shared" si="63"/>
        <v>0</v>
      </c>
      <c r="O366" s="32"/>
      <c r="P366" s="17">
        <f t="shared" si="64"/>
        <v>0</v>
      </c>
      <c r="Q366" s="23">
        <v>116958.56</v>
      </c>
      <c r="R366" s="22">
        <f t="shared" si="62"/>
        <v>0</v>
      </c>
      <c r="S366" s="22">
        <f t="shared" si="62"/>
        <v>0</v>
      </c>
      <c r="T366" s="22">
        <f t="shared" si="62"/>
        <v>0</v>
      </c>
      <c r="U366" s="22">
        <f t="shared" si="62"/>
        <v>0</v>
      </c>
      <c r="V366" s="22">
        <f t="shared" si="62"/>
        <v>0</v>
      </c>
      <c r="W366" s="22">
        <f t="shared" si="62"/>
        <v>0</v>
      </c>
      <c r="X366" s="22">
        <f t="shared" si="62"/>
        <v>0</v>
      </c>
      <c r="Y366" s="22">
        <f t="shared" si="62"/>
        <v>0</v>
      </c>
      <c r="Z366" s="22">
        <f t="shared" si="62"/>
        <v>0</v>
      </c>
      <c r="AA366" s="22">
        <f t="shared" si="62"/>
        <v>0</v>
      </c>
      <c r="AB366" s="22">
        <f t="shared" si="62"/>
        <v>0</v>
      </c>
      <c r="AC366" s="21">
        <f t="shared" si="65"/>
        <v>0</v>
      </c>
      <c r="AD366" s="33"/>
      <c r="AE366" s="21">
        <f t="shared" si="66"/>
        <v>0</v>
      </c>
    </row>
    <row r="367" spans="1:31" ht="141.75" hidden="1" customHeight="1" x14ac:dyDescent="0.25">
      <c r="A367" s="110"/>
      <c r="B367" s="112"/>
      <c r="C367" s="18">
        <f>'[2]Бурденко_правильно!'!T366</f>
        <v>0</v>
      </c>
      <c r="D367" s="18">
        <f>[2]Филатова!T366</f>
        <v>0</v>
      </c>
      <c r="E367" s="18">
        <f>[2]ООД!T366</f>
        <v>0</v>
      </c>
      <c r="F367" s="18">
        <f>[2]ПООБ!T366</f>
        <v>0</v>
      </c>
      <c r="G367" s="18">
        <f>'[2]КБ №6'!T366</f>
        <v>0</v>
      </c>
      <c r="H367" s="18">
        <f>[2]Кузн.дет.!T366</f>
        <v>0</v>
      </c>
      <c r="I367" s="18">
        <f>[2]СВМП!T366</f>
        <v>0</v>
      </c>
      <c r="J367" s="18">
        <f>[2]РЖД!T366</f>
        <v>0</v>
      </c>
      <c r="K367" s="18">
        <f>[2]Инмед!T366</f>
        <v>0</v>
      </c>
      <c r="L367" s="18">
        <f>[2]Измайлова!T366</f>
        <v>0</v>
      </c>
      <c r="M367" s="18">
        <f>[2]Медиклиник!T366</f>
        <v>0</v>
      </c>
      <c r="N367" s="17">
        <f t="shared" si="63"/>
        <v>0</v>
      </c>
      <c r="O367" s="32"/>
      <c r="P367" s="17">
        <f t="shared" si="64"/>
        <v>0</v>
      </c>
      <c r="Q367" s="23">
        <v>116958.56</v>
      </c>
      <c r="R367" s="22">
        <f t="shared" si="62"/>
        <v>0</v>
      </c>
      <c r="S367" s="22">
        <f t="shared" si="62"/>
        <v>0</v>
      </c>
      <c r="T367" s="22">
        <f t="shared" si="62"/>
        <v>0</v>
      </c>
      <c r="U367" s="22">
        <f t="shared" si="62"/>
        <v>0</v>
      </c>
      <c r="V367" s="22">
        <f t="shared" si="62"/>
        <v>0</v>
      </c>
      <c r="W367" s="22">
        <f t="shared" si="62"/>
        <v>0</v>
      </c>
      <c r="X367" s="22">
        <f t="shared" si="62"/>
        <v>0</v>
      </c>
      <c r="Y367" s="22">
        <f t="shared" si="62"/>
        <v>0</v>
      </c>
      <c r="Z367" s="22">
        <f t="shared" si="62"/>
        <v>0</v>
      </c>
      <c r="AA367" s="22">
        <f t="shared" si="62"/>
        <v>0</v>
      </c>
      <c r="AB367" s="22">
        <f t="shared" si="62"/>
        <v>0</v>
      </c>
      <c r="AC367" s="21">
        <f t="shared" si="65"/>
        <v>0</v>
      </c>
      <c r="AD367" s="33"/>
      <c r="AE367" s="21">
        <f t="shared" si="66"/>
        <v>0</v>
      </c>
    </row>
    <row r="368" spans="1:31" ht="115.5" hidden="1" customHeight="1" x14ac:dyDescent="0.25">
      <c r="A368" s="111"/>
      <c r="B368" s="96"/>
      <c r="C368" s="18">
        <f>'[2]Бурденко_правильно!'!T367</f>
        <v>0</v>
      </c>
      <c r="D368" s="18">
        <f>[2]Филатова!T367</f>
        <v>0</v>
      </c>
      <c r="E368" s="18">
        <f>[2]ООД!T367</f>
        <v>0</v>
      </c>
      <c r="F368" s="18">
        <f>[2]ПООБ!T367</f>
        <v>0</v>
      </c>
      <c r="G368" s="18">
        <f>'[2]КБ №6'!T367</f>
        <v>0</v>
      </c>
      <c r="H368" s="18">
        <f>[2]Кузн.дет.!T367</f>
        <v>0</v>
      </c>
      <c r="I368" s="18">
        <f>[2]СВМП!T367</f>
        <v>0</v>
      </c>
      <c r="J368" s="18">
        <f>[2]РЖД!T367</f>
        <v>0</v>
      </c>
      <c r="K368" s="18">
        <f>[2]Инмед!T367</f>
        <v>0</v>
      </c>
      <c r="L368" s="18">
        <f>[2]Измайлова!T367</f>
        <v>0</v>
      </c>
      <c r="M368" s="18">
        <f>[2]Медиклиник!T367</f>
        <v>0</v>
      </c>
      <c r="N368" s="17">
        <f t="shared" si="63"/>
        <v>0</v>
      </c>
      <c r="O368" s="32"/>
      <c r="P368" s="17">
        <f t="shared" si="64"/>
        <v>0</v>
      </c>
      <c r="Q368" s="23">
        <v>116958.56</v>
      </c>
      <c r="R368" s="22">
        <f t="shared" si="62"/>
        <v>0</v>
      </c>
      <c r="S368" s="22">
        <f t="shared" si="62"/>
        <v>0</v>
      </c>
      <c r="T368" s="22">
        <f t="shared" si="62"/>
        <v>0</v>
      </c>
      <c r="U368" s="22">
        <f t="shared" si="62"/>
        <v>0</v>
      </c>
      <c r="V368" s="22">
        <f t="shared" si="62"/>
        <v>0</v>
      </c>
      <c r="W368" s="22">
        <f t="shared" si="62"/>
        <v>0</v>
      </c>
      <c r="X368" s="22">
        <f t="shared" si="62"/>
        <v>0</v>
      </c>
      <c r="Y368" s="22">
        <f t="shared" si="62"/>
        <v>0</v>
      </c>
      <c r="Z368" s="22">
        <f t="shared" si="62"/>
        <v>0</v>
      </c>
      <c r="AA368" s="22">
        <f t="shared" si="62"/>
        <v>0</v>
      </c>
      <c r="AB368" s="22">
        <f t="shared" si="62"/>
        <v>0</v>
      </c>
      <c r="AC368" s="21">
        <f t="shared" si="65"/>
        <v>0</v>
      </c>
      <c r="AD368" s="33"/>
      <c r="AE368" s="21">
        <f t="shared" si="66"/>
        <v>0</v>
      </c>
    </row>
    <row r="369" spans="1:31" ht="121.5" customHeight="1" x14ac:dyDescent="0.25">
      <c r="A369" s="26">
        <v>20</v>
      </c>
      <c r="B369" s="27" t="s">
        <v>61</v>
      </c>
      <c r="C369" s="18">
        <f>'[2]Бурденко_правильно!'!T368</f>
        <v>0</v>
      </c>
      <c r="D369" s="18">
        <f>[2]Филатова!T368</f>
        <v>0</v>
      </c>
      <c r="E369" s="24">
        <f>[2]ООД!T368</f>
        <v>0</v>
      </c>
      <c r="F369" s="18">
        <f>[2]ПООБ!T368</f>
        <v>0</v>
      </c>
      <c r="G369" s="18">
        <f>'[2]КБ №6'!T368</f>
        <v>0</v>
      </c>
      <c r="H369" s="18">
        <f>[2]Кузн.дет.!T368</f>
        <v>0</v>
      </c>
      <c r="I369" s="18">
        <f>[2]СВМП!T368</f>
        <v>0</v>
      </c>
      <c r="J369" s="18">
        <f>[2]РЖД!T368</f>
        <v>0</v>
      </c>
      <c r="K369" s="18">
        <f>[2]Инмед!T368</f>
        <v>0</v>
      </c>
      <c r="L369" s="18">
        <f>[2]Измайлова!T368</f>
        <v>0</v>
      </c>
      <c r="M369" s="18">
        <f>[2]Медиклиник!T368</f>
        <v>0</v>
      </c>
      <c r="N369" s="17">
        <f t="shared" si="63"/>
        <v>0</v>
      </c>
      <c r="O369" s="32"/>
      <c r="P369" s="17">
        <f t="shared" si="64"/>
        <v>0</v>
      </c>
      <c r="Q369" s="19">
        <v>158210.71</v>
      </c>
      <c r="R369" s="25">
        <f t="shared" si="62"/>
        <v>0</v>
      </c>
      <c r="S369" s="25">
        <f t="shared" si="62"/>
        <v>0</v>
      </c>
      <c r="T369" s="25">
        <f t="shared" si="62"/>
        <v>0</v>
      </c>
      <c r="U369" s="25">
        <f t="shared" si="62"/>
        <v>0</v>
      </c>
      <c r="V369" s="25">
        <f t="shared" si="62"/>
        <v>0</v>
      </c>
      <c r="W369" s="25">
        <f t="shared" si="62"/>
        <v>0</v>
      </c>
      <c r="X369" s="25">
        <f t="shared" si="62"/>
        <v>0</v>
      </c>
      <c r="Y369" s="25">
        <f t="shared" si="62"/>
        <v>0</v>
      </c>
      <c r="Z369" s="25">
        <f t="shared" si="62"/>
        <v>0</v>
      </c>
      <c r="AA369" s="25">
        <f t="shared" si="62"/>
        <v>0</v>
      </c>
      <c r="AB369" s="25">
        <f t="shared" si="62"/>
        <v>0</v>
      </c>
      <c r="AC369" s="21">
        <f t="shared" si="65"/>
        <v>0</v>
      </c>
      <c r="AD369" s="33"/>
      <c r="AE369" s="21">
        <f t="shared" si="66"/>
        <v>0</v>
      </c>
    </row>
    <row r="370" spans="1:31" ht="75.75" customHeight="1" x14ac:dyDescent="0.25">
      <c r="A370" s="113">
        <v>21</v>
      </c>
      <c r="B370" s="115" t="s">
        <v>62</v>
      </c>
      <c r="C370" s="18">
        <f>'[2]Бурденко_правильно!'!T369</f>
        <v>0</v>
      </c>
      <c r="D370" s="18">
        <f>[2]Филатова!T369</f>
        <v>0</v>
      </c>
      <c r="E370" s="44">
        <f>[2]ООД!T369</f>
        <v>0</v>
      </c>
      <c r="F370" s="18">
        <f>[2]ПООБ!T369</f>
        <v>0</v>
      </c>
      <c r="G370" s="18">
        <f>'[2]КБ №6'!T369</f>
        <v>0</v>
      </c>
      <c r="H370" s="18">
        <f>[2]Кузн.дет.!T369</f>
        <v>0</v>
      </c>
      <c r="I370" s="18">
        <f>[2]СВМП!T369</f>
        <v>0</v>
      </c>
      <c r="J370" s="18">
        <f>[2]РЖД!T369</f>
        <v>0</v>
      </c>
      <c r="K370" s="18">
        <f>[2]Инмед!T369</f>
        <v>0</v>
      </c>
      <c r="L370" s="18">
        <f>[2]Измайлова!T369</f>
        <v>0</v>
      </c>
      <c r="M370" s="18">
        <f>[2]Медиклиник!T369</f>
        <v>0</v>
      </c>
      <c r="N370" s="17">
        <f t="shared" si="63"/>
        <v>0</v>
      </c>
      <c r="O370" s="32"/>
      <c r="P370" s="17">
        <f t="shared" si="64"/>
        <v>0</v>
      </c>
      <c r="Q370" s="19">
        <v>450137.56</v>
      </c>
      <c r="R370" s="25">
        <f t="shared" si="62"/>
        <v>0</v>
      </c>
      <c r="S370" s="25">
        <f t="shared" si="62"/>
        <v>0</v>
      </c>
      <c r="T370" s="25">
        <f t="shared" si="62"/>
        <v>0</v>
      </c>
      <c r="U370" s="25">
        <f t="shared" si="62"/>
        <v>0</v>
      </c>
      <c r="V370" s="25">
        <f t="shared" si="62"/>
        <v>0</v>
      </c>
      <c r="W370" s="25">
        <f t="shared" si="62"/>
        <v>0</v>
      </c>
      <c r="X370" s="25">
        <f t="shared" si="62"/>
        <v>0</v>
      </c>
      <c r="Y370" s="25">
        <f t="shared" si="62"/>
        <v>0</v>
      </c>
      <c r="Z370" s="25">
        <f t="shared" si="62"/>
        <v>0</v>
      </c>
      <c r="AA370" s="25">
        <f t="shared" si="62"/>
        <v>0</v>
      </c>
      <c r="AB370" s="25">
        <f t="shared" si="62"/>
        <v>0</v>
      </c>
      <c r="AC370" s="21">
        <f t="shared" si="65"/>
        <v>0</v>
      </c>
      <c r="AD370" s="33"/>
      <c r="AE370" s="21">
        <f t="shared" si="66"/>
        <v>0</v>
      </c>
    </row>
    <row r="371" spans="1:31" ht="82.5" hidden="1" customHeight="1" x14ac:dyDescent="0.25">
      <c r="A371" s="114"/>
      <c r="B371" s="116"/>
      <c r="C371" s="18">
        <f>'[2]Бурденко_правильно!'!T370</f>
        <v>0</v>
      </c>
      <c r="D371" s="18">
        <f>[2]Филатова!T370</f>
        <v>0</v>
      </c>
      <c r="E371" s="18">
        <f>[2]ООД!T370</f>
        <v>0</v>
      </c>
      <c r="F371" s="18">
        <f>[2]ПООБ!T370</f>
        <v>0</v>
      </c>
      <c r="G371" s="18">
        <f>'[2]КБ №6'!T370</f>
        <v>0</v>
      </c>
      <c r="H371" s="18">
        <f>[2]Кузн.дет.!T370</f>
        <v>0</v>
      </c>
      <c r="I371" s="18">
        <f>[2]СВМП!T370</f>
        <v>0</v>
      </c>
      <c r="J371" s="18">
        <f>[2]РЖД!T370</f>
        <v>0</v>
      </c>
      <c r="K371" s="18">
        <f>[2]Инмед!T370</f>
        <v>0</v>
      </c>
      <c r="L371" s="18">
        <f>[2]Измайлова!T370</f>
        <v>0</v>
      </c>
      <c r="M371" s="18">
        <f>[2]Медиклиник!T370</f>
        <v>0</v>
      </c>
      <c r="N371" s="17">
        <f t="shared" si="63"/>
        <v>0</v>
      </c>
      <c r="O371" s="32"/>
      <c r="P371" s="17">
        <f t="shared" si="64"/>
        <v>0</v>
      </c>
      <c r="Q371" s="23">
        <v>450137.56</v>
      </c>
      <c r="R371" s="22">
        <f t="shared" si="62"/>
        <v>0</v>
      </c>
      <c r="S371" s="22">
        <f t="shared" si="62"/>
        <v>0</v>
      </c>
      <c r="T371" s="22">
        <f t="shared" si="62"/>
        <v>0</v>
      </c>
      <c r="U371" s="22">
        <f t="shared" si="62"/>
        <v>0</v>
      </c>
      <c r="V371" s="22">
        <f t="shared" si="62"/>
        <v>0</v>
      </c>
      <c r="W371" s="22">
        <f t="shared" si="62"/>
        <v>0</v>
      </c>
      <c r="X371" s="22">
        <f t="shared" si="62"/>
        <v>0</v>
      </c>
      <c r="Y371" s="22">
        <f t="shared" si="62"/>
        <v>0</v>
      </c>
      <c r="Z371" s="22">
        <f t="shared" si="62"/>
        <v>0</v>
      </c>
      <c r="AA371" s="22">
        <f t="shared" si="62"/>
        <v>0</v>
      </c>
      <c r="AB371" s="22">
        <f t="shared" si="62"/>
        <v>0</v>
      </c>
      <c r="AC371" s="21">
        <f t="shared" si="65"/>
        <v>0</v>
      </c>
      <c r="AD371" s="33"/>
      <c r="AE371" s="21">
        <f t="shared" si="66"/>
        <v>0</v>
      </c>
    </row>
    <row r="372" spans="1:31" ht="126.75" hidden="1" customHeight="1" x14ac:dyDescent="0.25">
      <c r="A372" s="79">
        <v>22</v>
      </c>
      <c r="B372" s="88" t="s">
        <v>63</v>
      </c>
      <c r="C372" s="18">
        <f>'[2]Бурденко_правильно!'!T371</f>
        <v>0</v>
      </c>
      <c r="D372" s="18">
        <f>[2]Филатова!T371</f>
        <v>0</v>
      </c>
      <c r="E372" s="18">
        <f>[2]ООД!T371</f>
        <v>0</v>
      </c>
      <c r="F372" s="18">
        <f>[2]ПООБ!T371</f>
        <v>0</v>
      </c>
      <c r="G372" s="18">
        <f>'[2]КБ №6'!T371</f>
        <v>0</v>
      </c>
      <c r="H372" s="18">
        <f>[2]Кузн.дет.!T371</f>
        <v>0</v>
      </c>
      <c r="I372" s="18">
        <f>[2]СВМП!T371</f>
        <v>0</v>
      </c>
      <c r="J372" s="18">
        <f>[2]РЖД!T371</f>
        <v>0</v>
      </c>
      <c r="K372" s="18">
        <f>[2]Инмед!T371</f>
        <v>0</v>
      </c>
      <c r="L372" s="18">
        <f>[2]Измайлова!T371</f>
        <v>0</v>
      </c>
      <c r="M372" s="18">
        <f>[2]Медиклиник!T371</f>
        <v>0</v>
      </c>
      <c r="N372" s="17">
        <f t="shared" si="63"/>
        <v>0</v>
      </c>
      <c r="O372" s="32"/>
      <c r="P372" s="17">
        <f t="shared" si="64"/>
        <v>0</v>
      </c>
      <c r="Q372" s="19">
        <v>84057</v>
      </c>
      <c r="R372" s="22">
        <f t="shared" si="62"/>
        <v>0</v>
      </c>
      <c r="S372" s="22">
        <f t="shared" si="62"/>
        <v>0</v>
      </c>
      <c r="T372" s="22">
        <f t="shared" si="62"/>
        <v>0</v>
      </c>
      <c r="U372" s="22">
        <f t="shared" si="62"/>
        <v>0</v>
      </c>
      <c r="V372" s="22">
        <f t="shared" si="62"/>
        <v>0</v>
      </c>
      <c r="W372" s="22">
        <f t="shared" si="62"/>
        <v>0</v>
      </c>
      <c r="X372" s="22">
        <f t="shared" si="62"/>
        <v>0</v>
      </c>
      <c r="Y372" s="22">
        <f t="shared" si="62"/>
        <v>0</v>
      </c>
      <c r="Z372" s="22">
        <f t="shared" si="62"/>
        <v>0</v>
      </c>
      <c r="AA372" s="22">
        <f t="shared" si="62"/>
        <v>0</v>
      </c>
      <c r="AB372" s="22">
        <f t="shared" si="62"/>
        <v>0</v>
      </c>
      <c r="AC372" s="21">
        <f t="shared" si="65"/>
        <v>0</v>
      </c>
      <c r="AD372" s="33"/>
      <c r="AE372" s="21">
        <f t="shared" si="66"/>
        <v>0</v>
      </c>
    </row>
    <row r="373" spans="1:31" ht="126.75" hidden="1" customHeight="1" x14ac:dyDescent="0.25">
      <c r="A373" s="80"/>
      <c r="B373" s="90"/>
      <c r="C373" s="18">
        <f>'[2]Бурденко_правильно!'!T372</f>
        <v>0</v>
      </c>
      <c r="D373" s="18">
        <f>[2]Филатова!T372</f>
        <v>0</v>
      </c>
      <c r="E373" s="18">
        <f>[2]ООД!T372</f>
        <v>0</v>
      </c>
      <c r="F373" s="18">
        <f>[2]ПООБ!T372</f>
        <v>0</v>
      </c>
      <c r="G373" s="18">
        <f>'[2]КБ №6'!T372</f>
        <v>0</v>
      </c>
      <c r="H373" s="18">
        <f>[2]Кузн.дет.!T372</f>
        <v>0</v>
      </c>
      <c r="I373" s="18">
        <f>[2]СВМП!T372</f>
        <v>0</v>
      </c>
      <c r="J373" s="18">
        <f>[2]РЖД!T372</f>
        <v>0</v>
      </c>
      <c r="K373" s="18">
        <f>[2]Инмед!T372</f>
        <v>0</v>
      </c>
      <c r="L373" s="18">
        <f>[2]Измайлова!T372</f>
        <v>0</v>
      </c>
      <c r="M373" s="18">
        <f>[2]Медиклиник!T372</f>
        <v>0</v>
      </c>
      <c r="N373" s="17">
        <f t="shared" si="63"/>
        <v>0</v>
      </c>
      <c r="O373" s="32"/>
      <c r="P373" s="17">
        <f t="shared" si="64"/>
        <v>0</v>
      </c>
      <c r="Q373" s="23">
        <v>84057</v>
      </c>
      <c r="R373" s="22">
        <f t="shared" si="62"/>
        <v>0</v>
      </c>
      <c r="S373" s="22">
        <f t="shared" si="62"/>
        <v>0</v>
      </c>
      <c r="T373" s="22">
        <f t="shared" si="62"/>
        <v>0</v>
      </c>
      <c r="U373" s="22">
        <f t="shared" si="62"/>
        <v>0</v>
      </c>
      <c r="V373" s="22">
        <f t="shared" si="62"/>
        <v>0</v>
      </c>
      <c r="W373" s="22">
        <f t="shared" si="62"/>
        <v>0</v>
      </c>
      <c r="X373" s="22">
        <f t="shared" si="62"/>
        <v>0</v>
      </c>
      <c r="Y373" s="22">
        <f t="shared" si="62"/>
        <v>0</v>
      </c>
      <c r="Z373" s="22">
        <f t="shared" si="62"/>
        <v>0</v>
      </c>
      <c r="AA373" s="22">
        <f t="shared" si="62"/>
        <v>0</v>
      </c>
      <c r="AB373" s="22">
        <f t="shared" si="62"/>
        <v>0</v>
      </c>
      <c r="AC373" s="21">
        <f t="shared" si="65"/>
        <v>0</v>
      </c>
      <c r="AD373" s="33"/>
      <c r="AE373" s="21">
        <f t="shared" si="66"/>
        <v>0</v>
      </c>
    </row>
    <row r="374" spans="1:31" ht="126.75" hidden="1" customHeight="1" x14ac:dyDescent="0.25">
      <c r="A374" s="80"/>
      <c r="B374" s="90"/>
      <c r="C374" s="18">
        <f>'[2]Бурденко_правильно!'!T373</f>
        <v>0</v>
      </c>
      <c r="D374" s="18">
        <f>[2]Филатова!T373</f>
        <v>0</v>
      </c>
      <c r="E374" s="18">
        <f>[2]ООД!T373</f>
        <v>0</v>
      </c>
      <c r="F374" s="18">
        <f>[2]ПООБ!T373</f>
        <v>0</v>
      </c>
      <c r="G374" s="18">
        <f>'[2]КБ №6'!T373</f>
        <v>0</v>
      </c>
      <c r="H374" s="18">
        <f>[2]Кузн.дет.!T373</f>
        <v>0</v>
      </c>
      <c r="I374" s="18">
        <f>[2]СВМП!T373</f>
        <v>0</v>
      </c>
      <c r="J374" s="18">
        <f>[2]РЖД!T373</f>
        <v>0</v>
      </c>
      <c r="K374" s="18">
        <f>[2]Инмед!T373</f>
        <v>0</v>
      </c>
      <c r="L374" s="18">
        <f>[2]Измайлова!T373</f>
        <v>0</v>
      </c>
      <c r="M374" s="18">
        <f>[2]Медиклиник!T373</f>
        <v>0</v>
      </c>
      <c r="N374" s="17">
        <f t="shared" si="63"/>
        <v>0</v>
      </c>
      <c r="O374" s="32"/>
      <c r="P374" s="17">
        <f t="shared" si="64"/>
        <v>0</v>
      </c>
      <c r="Q374" s="23">
        <v>84057</v>
      </c>
      <c r="R374" s="22">
        <f t="shared" si="62"/>
        <v>0</v>
      </c>
      <c r="S374" s="22">
        <f t="shared" si="62"/>
        <v>0</v>
      </c>
      <c r="T374" s="22">
        <f t="shared" si="62"/>
        <v>0</v>
      </c>
      <c r="U374" s="22">
        <f t="shared" si="62"/>
        <v>0</v>
      </c>
      <c r="V374" s="22">
        <f t="shared" si="62"/>
        <v>0</v>
      </c>
      <c r="W374" s="22">
        <f t="shared" si="62"/>
        <v>0</v>
      </c>
      <c r="X374" s="22">
        <f t="shared" si="62"/>
        <v>0</v>
      </c>
      <c r="Y374" s="22">
        <f t="shared" si="62"/>
        <v>0</v>
      </c>
      <c r="Z374" s="22">
        <f t="shared" si="62"/>
        <v>0</v>
      </c>
      <c r="AA374" s="22">
        <f t="shared" si="62"/>
        <v>0</v>
      </c>
      <c r="AB374" s="22">
        <f t="shared" si="62"/>
        <v>0</v>
      </c>
      <c r="AC374" s="21">
        <f t="shared" si="65"/>
        <v>0</v>
      </c>
      <c r="AD374" s="33"/>
      <c r="AE374" s="21">
        <f t="shared" si="66"/>
        <v>0</v>
      </c>
    </row>
    <row r="375" spans="1:31" ht="126.75" hidden="1" customHeight="1" x14ac:dyDescent="0.25">
      <c r="A375" s="80"/>
      <c r="B375" s="90"/>
      <c r="C375" s="18">
        <f>'[2]Бурденко_правильно!'!T374</f>
        <v>0</v>
      </c>
      <c r="D375" s="18">
        <f>[2]Филатова!T374</f>
        <v>0</v>
      </c>
      <c r="E375" s="18">
        <f>[2]ООД!T374</f>
        <v>0</v>
      </c>
      <c r="F375" s="18">
        <f>[2]ПООБ!T374</f>
        <v>0</v>
      </c>
      <c r="G375" s="18">
        <f>'[2]КБ №6'!T374</f>
        <v>0</v>
      </c>
      <c r="H375" s="18">
        <f>[2]Кузн.дет.!T374</f>
        <v>0</v>
      </c>
      <c r="I375" s="18">
        <f>[2]СВМП!T374</f>
        <v>0</v>
      </c>
      <c r="J375" s="18">
        <f>[2]РЖД!T374</f>
        <v>0</v>
      </c>
      <c r="K375" s="18">
        <f>[2]Инмед!T374</f>
        <v>0</v>
      </c>
      <c r="L375" s="18">
        <f>[2]Измайлова!T374</f>
        <v>0</v>
      </c>
      <c r="M375" s="18">
        <f>[2]Медиклиник!T374</f>
        <v>0</v>
      </c>
      <c r="N375" s="17">
        <f t="shared" si="63"/>
        <v>0</v>
      </c>
      <c r="O375" s="32"/>
      <c r="P375" s="17">
        <f t="shared" si="64"/>
        <v>0</v>
      </c>
      <c r="Q375" s="23">
        <v>84057</v>
      </c>
      <c r="R375" s="22">
        <f t="shared" si="62"/>
        <v>0</v>
      </c>
      <c r="S375" s="22">
        <f t="shared" si="62"/>
        <v>0</v>
      </c>
      <c r="T375" s="22">
        <f t="shared" ref="R375:AB378" si="67">ROUND(E375*$Q375,2)</f>
        <v>0</v>
      </c>
      <c r="U375" s="22">
        <f t="shared" si="67"/>
        <v>0</v>
      </c>
      <c r="V375" s="22">
        <f t="shared" si="67"/>
        <v>0</v>
      </c>
      <c r="W375" s="22">
        <f t="shared" si="67"/>
        <v>0</v>
      </c>
      <c r="X375" s="22">
        <f t="shared" si="67"/>
        <v>0</v>
      </c>
      <c r="Y375" s="22">
        <f t="shared" si="67"/>
        <v>0</v>
      </c>
      <c r="Z375" s="22">
        <f t="shared" si="67"/>
        <v>0</v>
      </c>
      <c r="AA375" s="22">
        <f t="shared" si="67"/>
        <v>0</v>
      </c>
      <c r="AB375" s="22">
        <f t="shared" si="67"/>
        <v>0</v>
      </c>
      <c r="AC375" s="21">
        <f t="shared" si="65"/>
        <v>0</v>
      </c>
      <c r="AD375" s="33"/>
      <c r="AE375" s="21">
        <f t="shared" si="66"/>
        <v>0</v>
      </c>
    </row>
    <row r="376" spans="1:31" ht="126.75" hidden="1" customHeight="1" x14ac:dyDescent="0.25">
      <c r="A376" s="80"/>
      <c r="B376" s="90"/>
      <c r="C376" s="18">
        <f>'[2]Бурденко_правильно!'!T375</f>
        <v>0</v>
      </c>
      <c r="D376" s="18">
        <f>[2]Филатова!T375</f>
        <v>0</v>
      </c>
      <c r="E376" s="18">
        <f>[2]ООД!T375</f>
        <v>0</v>
      </c>
      <c r="F376" s="18">
        <f>[2]ПООБ!T375</f>
        <v>0</v>
      </c>
      <c r="G376" s="18">
        <f>'[2]КБ №6'!T375</f>
        <v>0</v>
      </c>
      <c r="H376" s="18">
        <f>[2]Кузн.дет.!T375</f>
        <v>0</v>
      </c>
      <c r="I376" s="18">
        <f>[2]СВМП!T375</f>
        <v>0</v>
      </c>
      <c r="J376" s="18">
        <f>[2]РЖД!T375</f>
        <v>0</v>
      </c>
      <c r="K376" s="18">
        <f>[2]Инмед!T375</f>
        <v>0</v>
      </c>
      <c r="L376" s="18">
        <f>[2]Измайлова!T375</f>
        <v>0</v>
      </c>
      <c r="M376" s="18">
        <f>[2]Медиклиник!T375</f>
        <v>0</v>
      </c>
      <c r="N376" s="17">
        <f t="shared" si="63"/>
        <v>0</v>
      </c>
      <c r="O376" s="32"/>
      <c r="P376" s="17">
        <f t="shared" si="64"/>
        <v>0</v>
      </c>
      <c r="Q376" s="23">
        <v>84057</v>
      </c>
      <c r="R376" s="22">
        <f t="shared" si="67"/>
        <v>0</v>
      </c>
      <c r="S376" s="22">
        <f t="shared" si="67"/>
        <v>0</v>
      </c>
      <c r="T376" s="22">
        <f t="shared" si="67"/>
        <v>0</v>
      </c>
      <c r="U376" s="22">
        <f t="shared" si="67"/>
        <v>0</v>
      </c>
      <c r="V376" s="22">
        <f t="shared" si="67"/>
        <v>0</v>
      </c>
      <c r="W376" s="22">
        <f t="shared" si="67"/>
        <v>0</v>
      </c>
      <c r="X376" s="22">
        <f t="shared" si="67"/>
        <v>0</v>
      </c>
      <c r="Y376" s="22">
        <f t="shared" si="67"/>
        <v>0</v>
      </c>
      <c r="Z376" s="22">
        <f t="shared" si="67"/>
        <v>0</v>
      </c>
      <c r="AA376" s="22">
        <f t="shared" si="67"/>
        <v>0</v>
      </c>
      <c r="AB376" s="22">
        <f t="shared" si="67"/>
        <v>0</v>
      </c>
      <c r="AC376" s="21">
        <f t="shared" si="65"/>
        <v>0</v>
      </c>
      <c r="AD376" s="33"/>
      <c r="AE376" s="21">
        <f t="shared" si="66"/>
        <v>0</v>
      </c>
    </row>
    <row r="377" spans="1:31" ht="158.25" hidden="1" customHeight="1" x14ac:dyDescent="0.25">
      <c r="A377" s="81"/>
      <c r="B377" s="89"/>
      <c r="C377" s="18">
        <f>'[2]Бурденко_правильно!'!T376</f>
        <v>0</v>
      </c>
      <c r="D377" s="18">
        <f>[2]Филатова!T376</f>
        <v>0</v>
      </c>
      <c r="E377" s="18">
        <f>[2]ООД!T376</f>
        <v>0</v>
      </c>
      <c r="F377" s="18">
        <f>[2]ПООБ!T376</f>
        <v>0</v>
      </c>
      <c r="G377" s="18">
        <f>'[2]КБ №6'!T376</f>
        <v>0</v>
      </c>
      <c r="H377" s="18">
        <f>[2]Кузн.дет.!T376</f>
        <v>0</v>
      </c>
      <c r="I377" s="18">
        <f>[2]СВМП!T376</f>
        <v>0</v>
      </c>
      <c r="J377" s="18">
        <f>[2]РЖД!T376</f>
        <v>0</v>
      </c>
      <c r="K377" s="18">
        <f>[2]Инмед!T376</f>
        <v>0</v>
      </c>
      <c r="L377" s="18">
        <f>[2]Измайлова!T376</f>
        <v>0</v>
      </c>
      <c r="M377" s="18">
        <f>[2]Медиклиник!T376</f>
        <v>0</v>
      </c>
      <c r="N377" s="17">
        <f t="shared" si="63"/>
        <v>0</v>
      </c>
      <c r="O377" s="32"/>
      <c r="P377" s="17">
        <f t="shared" si="64"/>
        <v>0</v>
      </c>
      <c r="Q377" s="23">
        <v>84057</v>
      </c>
      <c r="R377" s="22">
        <f t="shared" si="67"/>
        <v>0</v>
      </c>
      <c r="S377" s="22">
        <f t="shared" si="67"/>
        <v>0</v>
      </c>
      <c r="T377" s="22">
        <f t="shared" si="67"/>
        <v>0</v>
      </c>
      <c r="U377" s="22">
        <f t="shared" si="67"/>
        <v>0</v>
      </c>
      <c r="V377" s="22">
        <f t="shared" si="67"/>
        <v>0</v>
      </c>
      <c r="W377" s="22">
        <f t="shared" si="67"/>
        <v>0</v>
      </c>
      <c r="X377" s="22">
        <f t="shared" si="67"/>
        <v>0</v>
      </c>
      <c r="Y377" s="22">
        <f t="shared" si="67"/>
        <v>0</v>
      </c>
      <c r="Z377" s="22">
        <f t="shared" si="67"/>
        <v>0</v>
      </c>
      <c r="AA377" s="22">
        <f t="shared" si="67"/>
        <v>0</v>
      </c>
      <c r="AB377" s="22">
        <f t="shared" si="67"/>
        <v>0</v>
      </c>
      <c r="AC377" s="21">
        <f t="shared" si="65"/>
        <v>0</v>
      </c>
      <c r="AD377" s="33"/>
      <c r="AE377" s="21">
        <f t="shared" si="66"/>
        <v>0</v>
      </c>
    </row>
    <row r="378" spans="1:31" ht="42" customHeight="1" x14ac:dyDescent="0.25">
      <c r="A378" s="79">
        <v>23</v>
      </c>
      <c r="B378" s="88" t="s">
        <v>63</v>
      </c>
      <c r="C378" s="18">
        <f>'[2]Бурденко_правильно!'!T377</f>
        <v>0</v>
      </c>
      <c r="D378" s="18">
        <f>[2]Филатова!T377</f>
        <v>0</v>
      </c>
      <c r="E378" s="24">
        <f>[2]ООД!T377</f>
        <v>0</v>
      </c>
      <c r="F378" s="18">
        <f>[2]ПООБ!T377</f>
        <v>0</v>
      </c>
      <c r="G378" s="18">
        <f>'[2]КБ №6'!T377</f>
        <v>0</v>
      </c>
      <c r="H378" s="18">
        <f>[2]Кузн.дет.!T377</f>
        <v>0</v>
      </c>
      <c r="I378" s="18">
        <f>[2]СВМП!T377</f>
        <v>0</v>
      </c>
      <c r="J378" s="18">
        <f>[2]РЖД!T377</f>
        <v>0</v>
      </c>
      <c r="K378" s="18">
        <f>[2]Инмед!T377</f>
        <v>0</v>
      </c>
      <c r="L378" s="18">
        <f>[2]Измайлова!T377</f>
        <v>0</v>
      </c>
      <c r="M378" s="18">
        <f>[2]Медиклиник!T377</f>
        <v>0</v>
      </c>
      <c r="N378" s="17">
        <f t="shared" si="63"/>
        <v>0</v>
      </c>
      <c r="O378" s="32"/>
      <c r="P378" s="17">
        <f t="shared" si="64"/>
        <v>0</v>
      </c>
      <c r="Q378" s="19">
        <v>190273.28</v>
      </c>
      <c r="R378" s="25">
        <f t="shared" si="67"/>
        <v>0</v>
      </c>
      <c r="S378" s="25">
        <f t="shared" si="67"/>
        <v>0</v>
      </c>
      <c r="T378" s="25">
        <f t="shared" si="67"/>
        <v>0</v>
      </c>
      <c r="U378" s="25">
        <f t="shared" si="67"/>
        <v>0</v>
      </c>
      <c r="V378" s="25">
        <f t="shared" si="67"/>
        <v>0</v>
      </c>
      <c r="W378" s="25">
        <f t="shared" si="67"/>
        <v>0</v>
      </c>
      <c r="X378" s="25">
        <f t="shared" si="67"/>
        <v>0</v>
      </c>
      <c r="Y378" s="25">
        <f t="shared" si="67"/>
        <v>0</v>
      </c>
      <c r="Z378" s="25">
        <f t="shared" si="67"/>
        <v>0</v>
      </c>
      <c r="AA378" s="25">
        <f t="shared" si="67"/>
        <v>0</v>
      </c>
      <c r="AB378" s="25">
        <f t="shared" si="67"/>
        <v>0</v>
      </c>
      <c r="AC378" s="21">
        <f t="shared" si="65"/>
        <v>0</v>
      </c>
      <c r="AD378" s="33"/>
      <c r="AE378" s="21">
        <f t="shared" si="66"/>
        <v>0</v>
      </c>
    </row>
    <row r="379" spans="1:31" ht="139.5" hidden="1" customHeight="1" x14ac:dyDescent="0.25">
      <c r="A379" s="80"/>
      <c r="B379" s="90"/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  <c r="M379" s="18">
        <v>0</v>
      </c>
      <c r="N379" s="17">
        <v>0</v>
      </c>
      <c r="O379" s="24">
        <v>0</v>
      </c>
      <c r="P379" s="17">
        <v>0</v>
      </c>
      <c r="Q379" s="23">
        <v>190273.28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1">
        <v>0</v>
      </c>
      <c r="AD379" s="22">
        <v>0</v>
      </c>
      <c r="AE379" s="21">
        <v>0</v>
      </c>
    </row>
    <row r="380" spans="1:31" ht="139.5" hidden="1" customHeight="1" x14ac:dyDescent="0.25">
      <c r="A380" s="80"/>
      <c r="B380" s="90"/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  <c r="N380" s="17">
        <v>0</v>
      </c>
      <c r="O380" s="18">
        <v>0</v>
      </c>
      <c r="P380" s="17">
        <v>0</v>
      </c>
      <c r="Q380" s="23">
        <v>190273.28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1">
        <v>0</v>
      </c>
      <c r="AD380" s="22">
        <v>0</v>
      </c>
      <c r="AE380" s="21">
        <v>0</v>
      </c>
    </row>
    <row r="381" spans="1:31" ht="139.5" hidden="1" customHeight="1" x14ac:dyDescent="0.25">
      <c r="A381" s="80"/>
      <c r="B381" s="90"/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0</v>
      </c>
      <c r="N381" s="17">
        <v>0</v>
      </c>
      <c r="O381" s="18">
        <v>0</v>
      </c>
      <c r="P381" s="17">
        <v>0</v>
      </c>
      <c r="Q381" s="23">
        <v>190273.28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1">
        <v>0</v>
      </c>
      <c r="AD381" s="22">
        <v>0</v>
      </c>
      <c r="AE381" s="21">
        <v>0</v>
      </c>
    </row>
    <row r="382" spans="1:31" ht="139.5" hidden="1" customHeight="1" x14ac:dyDescent="0.25">
      <c r="A382" s="80"/>
      <c r="B382" s="90"/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  <c r="N382" s="17">
        <v>0</v>
      </c>
      <c r="O382" s="18">
        <v>0</v>
      </c>
      <c r="P382" s="17">
        <v>0</v>
      </c>
      <c r="Q382" s="23">
        <v>190273.28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1">
        <v>0</v>
      </c>
      <c r="AD382" s="22">
        <v>0</v>
      </c>
      <c r="AE382" s="21">
        <v>0</v>
      </c>
    </row>
    <row r="383" spans="1:31" ht="158.25" hidden="1" customHeight="1" x14ac:dyDescent="0.25">
      <c r="A383" s="81"/>
      <c r="B383" s="89"/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  <c r="N383" s="17">
        <v>0</v>
      </c>
      <c r="O383" s="18">
        <v>0</v>
      </c>
      <c r="P383" s="17">
        <v>0</v>
      </c>
      <c r="Q383" s="23">
        <v>190273.28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1">
        <v>0</v>
      </c>
      <c r="AD383" s="22">
        <v>0</v>
      </c>
      <c r="AE383" s="21">
        <v>0</v>
      </c>
    </row>
    <row r="384" spans="1:31" ht="120.75" hidden="1" customHeight="1" x14ac:dyDescent="0.25">
      <c r="A384" s="79">
        <v>24</v>
      </c>
      <c r="B384" s="88" t="s">
        <v>63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0</v>
      </c>
      <c r="N384" s="17">
        <v>0</v>
      </c>
      <c r="O384" s="18">
        <v>0</v>
      </c>
      <c r="P384" s="17">
        <v>0</v>
      </c>
      <c r="Q384" s="19">
        <v>253337.16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1">
        <v>0</v>
      </c>
      <c r="AD384" s="22">
        <v>0</v>
      </c>
      <c r="AE384" s="21">
        <v>0</v>
      </c>
    </row>
    <row r="385" spans="1:31" ht="120.75" hidden="1" customHeight="1" x14ac:dyDescent="0.25">
      <c r="A385" s="80"/>
      <c r="B385" s="90"/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  <c r="N385" s="17">
        <v>0</v>
      </c>
      <c r="O385" s="18">
        <v>0</v>
      </c>
      <c r="P385" s="17">
        <v>0</v>
      </c>
      <c r="Q385" s="23">
        <v>253337.16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1">
        <v>0</v>
      </c>
      <c r="AD385" s="22">
        <v>0</v>
      </c>
      <c r="AE385" s="21">
        <v>0</v>
      </c>
    </row>
    <row r="386" spans="1:31" ht="120.75" hidden="1" customHeight="1" x14ac:dyDescent="0.25">
      <c r="A386" s="80"/>
      <c r="B386" s="90"/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  <c r="N386" s="17">
        <v>0</v>
      </c>
      <c r="O386" s="18">
        <v>0</v>
      </c>
      <c r="P386" s="17">
        <v>0</v>
      </c>
      <c r="Q386" s="23">
        <v>253337.16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1">
        <v>0</v>
      </c>
      <c r="AD386" s="22">
        <v>0</v>
      </c>
      <c r="AE386" s="21">
        <v>0</v>
      </c>
    </row>
    <row r="387" spans="1:31" ht="120.75" hidden="1" customHeight="1" x14ac:dyDescent="0.25">
      <c r="A387" s="80"/>
      <c r="B387" s="90"/>
      <c r="C387" s="18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7">
        <v>0</v>
      </c>
      <c r="O387" s="18">
        <v>0</v>
      </c>
      <c r="P387" s="17">
        <v>0</v>
      </c>
      <c r="Q387" s="23">
        <v>253337.16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1">
        <v>0</v>
      </c>
      <c r="AD387" s="22">
        <v>0</v>
      </c>
      <c r="AE387" s="21">
        <v>0</v>
      </c>
    </row>
    <row r="388" spans="1:31" ht="120.75" hidden="1" customHeight="1" x14ac:dyDescent="0.25">
      <c r="A388" s="80"/>
      <c r="B388" s="90"/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7">
        <v>0</v>
      </c>
      <c r="O388" s="18">
        <v>0</v>
      </c>
      <c r="P388" s="17">
        <v>0</v>
      </c>
      <c r="Q388" s="23">
        <v>253337.16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1">
        <v>0</v>
      </c>
      <c r="AD388" s="22">
        <v>0</v>
      </c>
      <c r="AE388" s="21">
        <v>0</v>
      </c>
    </row>
    <row r="389" spans="1:31" ht="171.75" hidden="1" customHeight="1" x14ac:dyDescent="0.25">
      <c r="A389" s="81"/>
      <c r="B389" s="89"/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  <c r="N389" s="17">
        <v>0</v>
      </c>
      <c r="O389" s="18">
        <v>0</v>
      </c>
      <c r="P389" s="17">
        <v>0</v>
      </c>
      <c r="Q389" s="23">
        <v>253337.16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1">
        <v>0</v>
      </c>
      <c r="AD389" s="22">
        <v>0</v>
      </c>
      <c r="AE389" s="21">
        <v>0</v>
      </c>
    </row>
    <row r="390" spans="1:31" ht="25.5" x14ac:dyDescent="0.25">
      <c r="A390" s="13"/>
      <c r="B390" s="13" t="s">
        <v>64</v>
      </c>
      <c r="C390" s="14">
        <f>SUM(C391:C407)</f>
        <v>0</v>
      </c>
      <c r="D390" s="14">
        <f t="shared" ref="D390:AD390" si="68">SUM(D391:D407)</f>
        <v>0</v>
      </c>
      <c r="E390" s="14">
        <f t="shared" si="68"/>
        <v>0</v>
      </c>
      <c r="F390" s="14">
        <f t="shared" si="68"/>
        <v>0</v>
      </c>
      <c r="G390" s="14">
        <f t="shared" si="68"/>
        <v>0</v>
      </c>
      <c r="H390" s="14">
        <f t="shared" si="68"/>
        <v>0</v>
      </c>
      <c r="I390" s="14">
        <f t="shared" si="68"/>
        <v>0</v>
      </c>
      <c r="J390" s="14">
        <f t="shared" si="68"/>
        <v>0</v>
      </c>
      <c r="K390" s="14">
        <f t="shared" si="68"/>
        <v>0</v>
      </c>
      <c r="L390" s="14">
        <f t="shared" si="68"/>
        <v>0</v>
      </c>
      <c r="M390" s="14">
        <f t="shared" si="68"/>
        <v>0</v>
      </c>
      <c r="N390" s="14">
        <f t="shared" si="68"/>
        <v>0</v>
      </c>
      <c r="O390" s="14">
        <f t="shared" si="68"/>
        <v>3</v>
      </c>
      <c r="P390" s="14">
        <f t="shared" si="68"/>
        <v>3</v>
      </c>
      <c r="Q390" s="15"/>
      <c r="R390" s="15">
        <f t="shared" si="68"/>
        <v>0</v>
      </c>
      <c r="S390" s="15">
        <f t="shared" si="68"/>
        <v>0</v>
      </c>
      <c r="T390" s="15">
        <f t="shared" si="68"/>
        <v>0</v>
      </c>
      <c r="U390" s="15">
        <f t="shared" si="68"/>
        <v>0</v>
      </c>
      <c r="V390" s="15">
        <f t="shared" si="68"/>
        <v>0</v>
      </c>
      <c r="W390" s="15">
        <f t="shared" si="68"/>
        <v>0</v>
      </c>
      <c r="X390" s="15">
        <f t="shared" si="68"/>
        <v>0</v>
      </c>
      <c r="Y390" s="15">
        <f t="shared" si="68"/>
        <v>0</v>
      </c>
      <c r="Z390" s="15">
        <f t="shared" si="68"/>
        <v>0</v>
      </c>
      <c r="AA390" s="15">
        <f t="shared" si="68"/>
        <v>0</v>
      </c>
      <c r="AB390" s="15">
        <f t="shared" si="68"/>
        <v>0</v>
      </c>
      <c r="AC390" s="15">
        <f t="shared" si="68"/>
        <v>0</v>
      </c>
      <c r="AD390" s="15">
        <f t="shared" si="68"/>
        <v>425556.12999999989</v>
      </c>
      <c r="AE390" s="15">
        <f>SUM(AE391:AE407)</f>
        <v>425556.12999999989</v>
      </c>
    </row>
    <row r="391" spans="1:31" ht="44.25" customHeight="1" x14ac:dyDescent="0.25">
      <c r="A391" s="104">
        <v>25</v>
      </c>
      <c r="B391" s="88" t="s">
        <v>65</v>
      </c>
      <c r="C391" s="18">
        <f>'[2]Бурденко_правильно!'!T390</f>
        <v>0</v>
      </c>
      <c r="D391" s="18">
        <f>[2]Филатова!T390</f>
        <v>0</v>
      </c>
      <c r="E391" s="18">
        <f>[2]ООД!T390</f>
        <v>0</v>
      </c>
      <c r="F391" s="18">
        <f>[2]ПООБ!T390</f>
        <v>0</v>
      </c>
      <c r="G391" s="18">
        <f>'[2]КБ №6'!T390</f>
        <v>0</v>
      </c>
      <c r="H391" s="18">
        <f>[2]Кузн.дет.!T390</f>
        <v>0</v>
      </c>
      <c r="I391" s="18">
        <f>[2]СВМП!T390</f>
        <v>0</v>
      </c>
      <c r="J391" s="18">
        <f>[2]РЖД!T390</f>
        <v>0</v>
      </c>
      <c r="K391" s="18">
        <f>[2]Инмед!T390</f>
        <v>0</v>
      </c>
      <c r="L391" s="18">
        <f>[2]Измайлова!T390</f>
        <v>0</v>
      </c>
      <c r="M391" s="18">
        <f>[2]Медиклиник!T390</f>
        <v>0</v>
      </c>
      <c r="N391" s="17">
        <f t="shared" ref="N391:N407" si="69">SUM(C391:M391)</f>
        <v>0</v>
      </c>
      <c r="O391" s="24">
        <f>'[2]МТР_5мес доведены до ГОДА'!L390</f>
        <v>2</v>
      </c>
      <c r="P391" s="17">
        <f t="shared" ref="P391:P407" si="70">N391+O391</f>
        <v>2</v>
      </c>
      <c r="Q391" s="19">
        <v>132638.96</v>
      </c>
      <c r="R391" s="25">
        <f t="shared" ref="R391:AB407" si="71">ROUND(C391*$Q391,2)</f>
        <v>0</v>
      </c>
      <c r="S391" s="25">
        <f t="shared" si="71"/>
        <v>0</v>
      </c>
      <c r="T391" s="25">
        <f t="shared" si="71"/>
        <v>0</v>
      </c>
      <c r="U391" s="25">
        <f t="shared" si="71"/>
        <v>0</v>
      </c>
      <c r="V391" s="25">
        <f t="shared" si="71"/>
        <v>0</v>
      </c>
      <c r="W391" s="25">
        <f t="shared" si="71"/>
        <v>0</v>
      </c>
      <c r="X391" s="25">
        <f t="shared" si="71"/>
        <v>0</v>
      </c>
      <c r="Y391" s="25">
        <f t="shared" si="71"/>
        <v>0</v>
      </c>
      <c r="Z391" s="25">
        <f t="shared" si="71"/>
        <v>0</v>
      </c>
      <c r="AA391" s="25">
        <f t="shared" si="71"/>
        <v>0</v>
      </c>
      <c r="AB391" s="25">
        <f t="shared" si="71"/>
        <v>0</v>
      </c>
      <c r="AC391" s="21">
        <f t="shared" ref="AC391:AC407" si="72">SUM(R391:AB391)</f>
        <v>0</v>
      </c>
      <c r="AD391" s="25">
        <f>'[2]МТР_5мес доведены до ГОДА'!M390</f>
        <v>288421.89999999991</v>
      </c>
      <c r="AE391" s="21">
        <f t="shared" ref="AE391:AE407" si="73">AC391+AD391</f>
        <v>288421.89999999991</v>
      </c>
    </row>
    <row r="392" spans="1:31" ht="44.25" hidden="1" customHeight="1" x14ac:dyDescent="0.25">
      <c r="A392" s="104"/>
      <c r="B392" s="90"/>
      <c r="C392" s="18">
        <f>'[2]Бурденко_правильно!'!T391</f>
        <v>0</v>
      </c>
      <c r="D392" s="18">
        <f>[2]Филатова!T391</f>
        <v>0</v>
      </c>
      <c r="E392" s="18">
        <f>[2]ООД!T391</f>
        <v>0</v>
      </c>
      <c r="F392" s="18">
        <f>[2]ПООБ!T391</f>
        <v>0</v>
      </c>
      <c r="G392" s="18">
        <f>'[2]КБ №6'!T391</f>
        <v>0</v>
      </c>
      <c r="H392" s="18">
        <f>[2]Кузн.дет.!T391</f>
        <v>0</v>
      </c>
      <c r="I392" s="18">
        <f>[2]СВМП!T391</f>
        <v>0</v>
      </c>
      <c r="J392" s="18">
        <f>[2]РЖД!T391</f>
        <v>0</v>
      </c>
      <c r="K392" s="18">
        <f>[2]Инмед!T391</f>
        <v>0</v>
      </c>
      <c r="L392" s="18">
        <f>[2]Измайлова!T391</f>
        <v>0</v>
      </c>
      <c r="M392" s="18">
        <f>[2]Медиклиник!T391</f>
        <v>0</v>
      </c>
      <c r="N392" s="17">
        <f t="shared" si="69"/>
        <v>0</v>
      </c>
      <c r="O392" s="24">
        <f>'[2]МТР_5мес доведены до ГОДА'!L391</f>
        <v>0</v>
      </c>
      <c r="P392" s="17">
        <f t="shared" si="70"/>
        <v>0</v>
      </c>
      <c r="Q392" s="23">
        <v>132638.96</v>
      </c>
      <c r="R392" s="22">
        <f t="shared" si="71"/>
        <v>0</v>
      </c>
      <c r="S392" s="22">
        <f t="shared" si="71"/>
        <v>0</v>
      </c>
      <c r="T392" s="22">
        <f t="shared" si="71"/>
        <v>0</v>
      </c>
      <c r="U392" s="22">
        <f t="shared" si="71"/>
        <v>0</v>
      </c>
      <c r="V392" s="22">
        <f t="shared" si="71"/>
        <v>0</v>
      </c>
      <c r="W392" s="22">
        <f t="shared" si="71"/>
        <v>0</v>
      </c>
      <c r="X392" s="22">
        <f t="shared" si="71"/>
        <v>0</v>
      </c>
      <c r="Y392" s="22">
        <f t="shared" si="71"/>
        <v>0</v>
      </c>
      <c r="Z392" s="22">
        <f t="shared" si="71"/>
        <v>0</v>
      </c>
      <c r="AA392" s="22">
        <f t="shared" si="71"/>
        <v>0</v>
      </c>
      <c r="AB392" s="22">
        <f t="shared" si="71"/>
        <v>0</v>
      </c>
      <c r="AC392" s="21">
        <f t="shared" si="72"/>
        <v>0</v>
      </c>
      <c r="AD392" s="25">
        <f>'[2]МТР_5мес доведены до ГОДА'!M391</f>
        <v>0</v>
      </c>
      <c r="AE392" s="21">
        <f t="shared" si="73"/>
        <v>0</v>
      </c>
    </row>
    <row r="393" spans="1:31" ht="44.25" hidden="1" customHeight="1" x14ac:dyDescent="0.25">
      <c r="A393" s="104"/>
      <c r="B393" s="90"/>
      <c r="C393" s="18">
        <f>'[2]Бурденко_правильно!'!T392</f>
        <v>0</v>
      </c>
      <c r="D393" s="18">
        <f>[2]Филатова!T392</f>
        <v>0</v>
      </c>
      <c r="E393" s="18">
        <f>[2]ООД!T392</f>
        <v>0</v>
      </c>
      <c r="F393" s="18">
        <f>[2]ПООБ!T392</f>
        <v>0</v>
      </c>
      <c r="G393" s="18">
        <f>'[2]КБ №6'!T392</f>
        <v>0</v>
      </c>
      <c r="H393" s="18">
        <f>[2]Кузн.дет.!T392</f>
        <v>0</v>
      </c>
      <c r="I393" s="18">
        <f>[2]СВМП!T392</f>
        <v>0</v>
      </c>
      <c r="J393" s="18">
        <f>[2]РЖД!T392</f>
        <v>0</v>
      </c>
      <c r="K393" s="18">
        <f>[2]Инмед!T392</f>
        <v>0</v>
      </c>
      <c r="L393" s="18">
        <f>[2]Измайлова!T392</f>
        <v>0</v>
      </c>
      <c r="M393" s="18">
        <f>[2]Медиклиник!T392</f>
        <v>0</v>
      </c>
      <c r="N393" s="17">
        <f t="shared" si="69"/>
        <v>0</v>
      </c>
      <c r="O393" s="18">
        <f>'[2]МТР_5мес доведены до ГОДА'!L392</f>
        <v>0</v>
      </c>
      <c r="P393" s="17">
        <f t="shared" si="70"/>
        <v>0</v>
      </c>
      <c r="Q393" s="23">
        <v>132638.96</v>
      </c>
      <c r="R393" s="22">
        <f t="shared" si="71"/>
        <v>0</v>
      </c>
      <c r="S393" s="22">
        <f t="shared" si="71"/>
        <v>0</v>
      </c>
      <c r="T393" s="22">
        <f t="shared" si="71"/>
        <v>0</v>
      </c>
      <c r="U393" s="22">
        <f t="shared" si="71"/>
        <v>0</v>
      </c>
      <c r="V393" s="22">
        <f t="shared" si="71"/>
        <v>0</v>
      </c>
      <c r="W393" s="22">
        <f t="shared" si="71"/>
        <v>0</v>
      </c>
      <c r="X393" s="22">
        <f t="shared" si="71"/>
        <v>0</v>
      </c>
      <c r="Y393" s="22">
        <f t="shared" si="71"/>
        <v>0</v>
      </c>
      <c r="Z393" s="22">
        <f t="shared" si="71"/>
        <v>0</v>
      </c>
      <c r="AA393" s="22">
        <f t="shared" si="71"/>
        <v>0</v>
      </c>
      <c r="AB393" s="22">
        <f t="shared" si="71"/>
        <v>0</v>
      </c>
      <c r="AC393" s="21">
        <f t="shared" si="72"/>
        <v>0</v>
      </c>
      <c r="AD393" s="25">
        <f>'[2]МТР_5мес доведены до ГОДА'!M392</f>
        <v>0</v>
      </c>
      <c r="AE393" s="21">
        <f t="shared" si="73"/>
        <v>0</v>
      </c>
    </row>
    <row r="394" spans="1:31" ht="44.25" hidden="1" customHeight="1" x14ac:dyDescent="0.25">
      <c r="A394" s="104"/>
      <c r="B394" s="90"/>
      <c r="C394" s="18">
        <f>'[2]Бурденко_правильно!'!T393</f>
        <v>0</v>
      </c>
      <c r="D394" s="18">
        <f>[2]Филатова!T393</f>
        <v>0</v>
      </c>
      <c r="E394" s="18">
        <f>[2]ООД!T393</f>
        <v>0</v>
      </c>
      <c r="F394" s="18">
        <f>[2]ПООБ!T393</f>
        <v>0</v>
      </c>
      <c r="G394" s="18">
        <f>'[2]КБ №6'!T393</f>
        <v>0</v>
      </c>
      <c r="H394" s="18">
        <f>[2]Кузн.дет.!T393</f>
        <v>0</v>
      </c>
      <c r="I394" s="18">
        <f>[2]СВМП!T393</f>
        <v>0</v>
      </c>
      <c r="J394" s="18">
        <f>[2]РЖД!T393</f>
        <v>0</v>
      </c>
      <c r="K394" s="18">
        <f>[2]Инмед!T393</f>
        <v>0</v>
      </c>
      <c r="L394" s="18">
        <f>[2]Измайлова!T393</f>
        <v>0</v>
      </c>
      <c r="M394" s="18">
        <f>[2]Медиклиник!T393</f>
        <v>0</v>
      </c>
      <c r="N394" s="17">
        <f t="shared" si="69"/>
        <v>0</v>
      </c>
      <c r="O394" s="18">
        <f>'[2]МТР_5мес доведены до ГОДА'!L393</f>
        <v>0</v>
      </c>
      <c r="P394" s="17">
        <f t="shared" si="70"/>
        <v>0</v>
      </c>
      <c r="Q394" s="23">
        <v>132638.96</v>
      </c>
      <c r="R394" s="22">
        <f t="shared" si="71"/>
        <v>0</v>
      </c>
      <c r="S394" s="22">
        <f t="shared" si="71"/>
        <v>0</v>
      </c>
      <c r="T394" s="22">
        <f t="shared" si="71"/>
        <v>0</v>
      </c>
      <c r="U394" s="22">
        <f t="shared" si="71"/>
        <v>0</v>
      </c>
      <c r="V394" s="22">
        <f t="shared" si="71"/>
        <v>0</v>
      </c>
      <c r="W394" s="22">
        <f t="shared" si="71"/>
        <v>0</v>
      </c>
      <c r="X394" s="22">
        <f t="shared" si="71"/>
        <v>0</v>
      </c>
      <c r="Y394" s="22">
        <f t="shared" si="71"/>
        <v>0</v>
      </c>
      <c r="Z394" s="22">
        <f t="shared" si="71"/>
        <v>0</v>
      </c>
      <c r="AA394" s="22">
        <f t="shared" si="71"/>
        <v>0</v>
      </c>
      <c r="AB394" s="22">
        <f t="shared" si="71"/>
        <v>0</v>
      </c>
      <c r="AC394" s="21">
        <f t="shared" si="72"/>
        <v>0</v>
      </c>
      <c r="AD394" s="25">
        <f>'[2]МТР_5мес доведены до ГОДА'!M393</f>
        <v>0</v>
      </c>
      <c r="AE394" s="21">
        <f t="shared" si="73"/>
        <v>0</v>
      </c>
    </row>
    <row r="395" spans="1:31" ht="44.25" hidden="1" customHeight="1" x14ac:dyDescent="0.25">
      <c r="A395" s="104"/>
      <c r="B395" s="90"/>
      <c r="C395" s="18">
        <f>'[2]Бурденко_правильно!'!T394</f>
        <v>0</v>
      </c>
      <c r="D395" s="18">
        <f>[2]Филатова!T394</f>
        <v>0</v>
      </c>
      <c r="E395" s="18">
        <f>[2]ООД!T394</f>
        <v>0</v>
      </c>
      <c r="F395" s="18">
        <f>[2]ПООБ!T394</f>
        <v>0</v>
      </c>
      <c r="G395" s="18">
        <f>'[2]КБ №6'!T394</f>
        <v>0</v>
      </c>
      <c r="H395" s="18">
        <f>[2]Кузн.дет.!T394</f>
        <v>0</v>
      </c>
      <c r="I395" s="18">
        <f>[2]СВМП!T394</f>
        <v>0</v>
      </c>
      <c r="J395" s="18">
        <f>[2]РЖД!T394</f>
        <v>0</v>
      </c>
      <c r="K395" s="18">
        <f>[2]Инмед!T394</f>
        <v>0</v>
      </c>
      <c r="L395" s="18">
        <f>[2]Измайлова!T394</f>
        <v>0</v>
      </c>
      <c r="M395" s="18">
        <f>[2]Медиклиник!T394</f>
        <v>0</v>
      </c>
      <c r="N395" s="17">
        <f t="shared" si="69"/>
        <v>0</v>
      </c>
      <c r="O395" s="18">
        <f>'[2]МТР_5мес доведены до ГОДА'!L394</f>
        <v>0</v>
      </c>
      <c r="P395" s="17">
        <f t="shared" si="70"/>
        <v>0</v>
      </c>
      <c r="Q395" s="23">
        <v>132638.96</v>
      </c>
      <c r="R395" s="22">
        <f t="shared" si="71"/>
        <v>0</v>
      </c>
      <c r="S395" s="22">
        <f t="shared" si="71"/>
        <v>0</v>
      </c>
      <c r="T395" s="22">
        <f t="shared" si="71"/>
        <v>0</v>
      </c>
      <c r="U395" s="22">
        <f t="shared" si="71"/>
        <v>0</v>
      </c>
      <c r="V395" s="22">
        <f t="shared" si="71"/>
        <v>0</v>
      </c>
      <c r="W395" s="22">
        <f t="shared" si="71"/>
        <v>0</v>
      </c>
      <c r="X395" s="22">
        <f t="shared" si="71"/>
        <v>0</v>
      </c>
      <c r="Y395" s="22">
        <f t="shared" si="71"/>
        <v>0</v>
      </c>
      <c r="Z395" s="22">
        <f t="shared" si="71"/>
        <v>0</v>
      </c>
      <c r="AA395" s="22">
        <f t="shared" si="71"/>
        <v>0</v>
      </c>
      <c r="AB395" s="22">
        <f t="shared" si="71"/>
        <v>0</v>
      </c>
      <c r="AC395" s="21">
        <f t="shared" si="72"/>
        <v>0</v>
      </c>
      <c r="AD395" s="25">
        <f>'[2]МТР_5мес доведены до ГОДА'!M394</f>
        <v>0</v>
      </c>
      <c r="AE395" s="21">
        <f t="shared" si="73"/>
        <v>0</v>
      </c>
    </row>
    <row r="396" spans="1:31" ht="44.25" hidden="1" customHeight="1" x14ac:dyDescent="0.25">
      <c r="A396" s="104"/>
      <c r="B396" s="90"/>
      <c r="C396" s="18">
        <f>'[2]Бурденко_правильно!'!T395</f>
        <v>0</v>
      </c>
      <c r="D396" s="18">
        <f>[2]Филатова!T395</f>
        <v>0</v>
      </c>
      <c r="E396" s="18">
        <f>[2]ООД!T395</f>
        <v>0</v>
      </c>
      <c r="F396" s="18">
        <f>[2]ПООБ!T395</f>
        <v>0</v>
      </c>
      <c r="G396" s="18">
        <f>'[2]КБ №6'!T395</f>
        <v>0</v>
      </c>
      <c r="H396" s="18">
        <f>[2]Кузн.дет.!T395</f>
        <v>0</v>
      </c>
      <c r="I396" s="18">
        <f>[2]СВМП!T395</f>
        <v>0</v>
      </c>
      <c r="J396" s="18">
        <f>[2]РЖД!T395</f>
        <v>0</v>
      </c>
      <c r="K396" s="18">
        <f>[2]Инмед!T395</f>
        <v>0</v>
      </c>
      <c r="L396" s="18">
        <f>[2]Измайлова!T395</f>
        <v>0</v>
      </c>
      <c r="M396" s="18">
        <f>[2]Медиклиник!T395</f>
        <v>0</v>
      </c>
      <c r="N396" s="17">
        <f t="shared" si="69"/>
        <v>0</v>
      </c>
      <c r="O396" s="18">
        <f>'[2]МТР_5мес доведены до ГОДА'!L395</f>
        <v>0</v>
      </c>
      <c r="P396" s="17">
        <f t="shared" si="70"/>
        <v>0</v>
      </c>
      <c r="Q396" s="23">
        <v>132638.96</v>
      </c>
      <c r="R396" s="22">
        <f t="shared" si="71"/>
        <v>0</v>
      </c>
      <c r="S396" s="22">
        <f t="shared" si="71"/>
        <v>0</v>
      </c>
      <c r="T396" s="22">
        <f t="shared" si="71"/>
        <v>0</v>
      </c>
      <c r="U396" s="22">
        <f t="shared" si="71"/>
        <v>0</v>
      </c>
      <c r="V396" s="22">
        <f t="shared" si="71"/>
        <v>0</v>
      </c>
      <c r="W396" s="22">
        <f t="shared" si="71"/>
        <v>0</v>
      </c>
      <c r="X396" s="22">
        <f t="shared" si="71"/>
        <v>0</v>
      </c>
      <c r="Y396" s="22">
        <f t="shared" si="71"/>
        <v>0</v>
      </c>
      <c r="Z396" s="22">
        <f t="shared" si="71"/>
        <v>0</v>
      </c>
      <c r="AA396" s="22">
        <f t="shared" si="71"/>
        <v>0</v>
      </c>
      <c r="AB396" s="22">
        <f t="shared" si="71"/>
        <v>0</v>
      </c>
      <c r="AC396" s="21">
        <f t="shared" si="72"/>
        <v>0</v>
      </c>
      <c r="AD396" s="25">
        <f>'[2]МТР_5мес доведены до ГОДА'!M395</f>
        <v>0</v>
      </c>
      <c r="AE396" s="21">
        <f t="shared" si="73"/>
        <v>0</v>
      </c>
    </row>
    <row r="397" spans="1:31" ht="44.25" hidden="1" customHeight="1" x14ac:dyDescent="0.25">
      <c r="A397" s="104"/>
      <c r="B397" s="89"/>
      <c r="C397" s="18">
        <f>'[2]Бурденко_правильно!'!T396</f>
        <v>0</v>
      </c>
      <c r="D397" s="18">
        <f>[2]Филатова!T396</f>
        <v>0</v>
      </c>
      <c r="E397" s="18">
        <f>[2]ООД!T396</f>
        <v>0</v>
      </c>
      <c r="F397" s="18">
        <f>[2]ПООБ!T396</f>
        <v>0</v>
      </c>
      <c r="G397" s="18">
        <f>'[2]КБ №6'!T396</f>
        <v>0</v>
      </c>
      <c r="H397" s="18">
        <f>[2]Кузн.дет.!T396</f>
        <v>0</v>
      </c>
      <c r="I397" s="18">
        <f>[2]СВМП!T396</f>
        <v>0</v>
      </c>
      <c r="J397" s="18">
        <f>[2]РЖД!T396</f>
        <v>0</v>
      </c>
      <c r="K397" s="18">
        <f>[2]Инмед!T396</f>
        <v>0</v>
      </c>
      <c r="L397" s="18">
        <f>[2]Измайлова!T396</f>
        <v>0</v>
      </c>
      <c r="M397" s="18">
        <f>[2]Медиклиник!T396</f>
        <v>0</v>
      </c>
      <c r="N397" s="17">
        <f t="shared" si="69"/>
        <v>0</v>
      </c>
      <c r="O397" s="18">
        <f>'[2]МТР_5мес доведены до ГОДА'!L396</f>
        <v>0</v>
      </c>
      <c r="P397" s="17">
        <f t="shared" si="70"/>
        <v>0</v>
      </c>
      <c r="Q397" s="23">
        <v>132638.96</v>
      </c>
      <c r="R397" s="22">
        <f t="shared" si="71"/>
        <v>0</v>
      </c>
      <c r="S397" s="22">
        <f t="shared" si="71"/>
        <v>0</v>
      </c>
      <c r="T397" s="22">
        <f t="shared" si="71"/>
        <v>0</v>
      </c>
      <c r="U397" s="22">
        <f t="shared" si="71"/>
        <v>0</v>
      </c>
      <c r="V397" s="22">
        <f t="shared" si="71"/>
        <v>0</v>
      </c>
      <c r="W397" s="22">
        <f t="shared" si="71"/>
        <v>0</v>
      </c>
      <c r="X397" s="22">
        <f t="shared" si="71"/>
        <v>0</v>
      </c>
      <c r="Y397" s="22">
        <f t="shared" si="71"/>
        <v>0</v>
      </c>
      <c r="Z397" s="22">
        <f t="shared" si="71"/>
        <v>0</v>
      </c>
      <c r="AA397" s="22">
        <f t="shared" si="71"/>
        <v>0</v>
      </c>
      <c r="AB397" s="22">
        <f t="shared" si="71"/>
        <v>0</v>
      </c>
      <c r="AC397" s="21">
        <f t="shared" si="72"/>
        <v>0</v>
      </c>
      <c r="AD397" s="25">
        <f>'[2]МТР_5мес доведены до ГОДА'!M396</f>
        <v>0</v>
      </c>
      <c r="AE397" s="21">
        <f t="shared" si="73"/>
        <v>0</v>
      </c>
    </row>
    <row r="398" spans="1:31" ht="44.25" hidden="1" customHeight="1" x14ac:dyDescent="0.25">
      <c r="A398" s="104">
        <v>26</v>
      </c>
      <c r="B398" s="82" t="s">
        <v>66</v>
      </c>
      <c r="C398" s="18">
        <f>'[2]Бурденко_правильно!'!T397</f>
        <v>0</v>
      </c>
      <c r="D398" s="18">
        <f>[2]Филатова!T397</f>
        <v>0</v>
      </c>
      <c r="E398" s="18">
        <f>[2]ООД!T397</f>
        <v>0</v>
      </c>
      <c r="F398" s="18">
        <f>[2]ПООБ!T397</f>
        <v>0</v>
      </c>
      <c r="G398" s="42">
        <f>'[2]КБ №6'!T397</f>
        <v>0</v>
      </c>
      <c r="H398" s="18">
        <f>[2]Кузн.дет.!T397</f>
        <v>0</v>
      </c>
      <c r="I398" s="18">
        <f>[2]СВМП!T397</f>
        <v>0</v>
      </c>
      <c r="J398" s="18">
        <f>[2]РЖД!T397</f>
        <v>0</v>
      </c>
      <c r="K398" s="18">
        <f>[2]Инмед!T397</f>
        <v>0</v>
      </c>
      <c r="L398" s="18">
        <f>[2]Измайлова!T397</f>
        <v>0</v>
      </c>
      <c r="M398" s="18">
        <f>[2]Медиклиник!T397</f>
        <v>0</v>
      </c>
      <c r="N398" s="17">
        <f t="shared" si="69"/>
        <v>0</v>
      </c>
      <c r="O398" s="42">
        <f>'[2]МТР_5мес доведены до ГОДА'!L397</f>
        <v>0</v>
      </c>
      <c r="P398" s="17">
        <f t="shared" si="70"/>
        <v>0</v>
      </c>
      <c r="Q398" s="19">
        <v>78733.070000000007</v>
      </c>
      <c r="R398" s="22">
        <f t="shared" si="71"/>
        <v>0</v>
      </c>
      <c r="S398" s="22">
        <f t="shared" si="71"/>
        <v>0</v>
      </c>
      <c r="T398" s="22">
        <f t="shared" si="71"/>
        <v>0</v>
      </c>
      <c r="U398" s="22">
        <f t="shared" si="71"/>
        <v>0</v>
      </c>
      <c r="V398" s="22">
        <f t="shared" si="71"/>
        <v>0</v>
      </c>
      <c r="W398" s="22">
        <f t="shared" si="71"/>
        <v>0</v>
      </c>
      <c r="X398" s="22">
        <f t="shared" si="71"/>
        <v>0</v>
      </c>
      <c r="Y398" s="22">
        <f t="shared" si="71"/>
        <v>0</v>
      </c>
      <c r="Z398" s="22">
        <f t="shared" si="71"/>
        <v>0</v>
      </c>
      <c r="AA398" s="22">
        <f t="shared" si="71"/>
        <v>0</v>
      </c>
      <c r="AB398" s="22">
        <f t="shared" si="71"/>
        <v>0</v>
      </c>
      <c r="AC398" s="21">
        <f t="shared" si="72"/>
        <v>0</v>
      </c>
      <c r="AD398" s="25">
        <f>'[2]МТР_5мес доведены до ГОДА'!M397</f>
        <v>0</v>
      </c>
      <c r="AE398" s="21">
        <f t="shared" si="73"/>
        <v>0</v>
      </c>
    </row>
    <row r="399" spans="1:31" ht="44.25" hidden="1" customHeight="1" x14ac:dyDescent="0.25">
      <c r="A399" s="104"/>
      <c r="B399" s="83"/>
      <c r="C399" s="18">
        <f>'[2]Бурденко_правильно!'!T398</f>
        <v>0</v>
      </c>
      <c r="D399" s="18">
        <f>[2]Филатова!T398</f>
        <v>0</v>
      </c>
      <c r="E399" s="18">
        <f>[2]ООД!T398</f>
        <v>0</v>
      </c>
      <c r="F399" s="18">
        <f>[2]ПООБ!T398</f>
        <v>0</v>
      </c>
      <c r="G399" s="18">
        <f>'[2]КБ №6'!T398</f>
        <v>0</v>
      </c>
      <c r="H399" s="18">
        <f>[2]Кузн.дет.!T398</f>
        <v>0</v>
      </c>
      <c r="I399" s="18">
        <f>[2]СВМП!T398</f>
        <v>0</v>
      </c>
      <c r="J399" s="18">
        <f>[2]РЖД!T398</f>
        <v>0</v>
      </c>
      <c r="K399" s="18">
        <f>[2]Инмед!T398</f>
        <v>0</v>
      </c>
      <c r="L399" s="18">
        <f>[2]Измайлова!T398</f>
        <v>0</v>
      </c>
      <c r="M399" s="18">
        <f>[2]Медиклиник!T398</f>
        <v>0</v>
      </c>
      <c r="N399" s="17">
        <f t="shared" si="69"/>
        <v>0</v>
      </c>
      <c r="O399" s="18">
        <f>'[2]МТР_5мес доведены до ГОДА'!L398</f>
        <v>0</v>
      </c>
      <c r="P399" s="17">
        <f t="shared" si="70"/>
        <v>0</v>
      </c>
      <c r="Q399" s="23">
        <v>78733.070000000007</v>
      </c>
      <c r="R399" s="22">
        <f t="shared" si="71"/>
        <v>0</v>
      </c>
      <c r="S399" s="22">
        <f t="shared" si="71"/>
        <v>0</v>
      </c>
      <c r="T399" s="22">
        <f t="shared" si="71"/>
        <v>0</v>
      </c>
      <c r="U399" s="22">
        <f t="shared" si="71"/>
        <v>0</v>
      </c>
      <c r="V399" s="22">
        <f t="shared" si="71"/>
        <v>0</v>
      </c>
      <c r="W399" s="22">
        <f t="shared" si="71"/>
        <v>0</v>
      </c>
      <c r="X399" s="22">
        <f t="shared" si="71"/>
        <v>0</v>
      </c>
      <c r="Y399" s="22">
        <f t="shared" si="71"/>
        <v>0</v>
      </c>
      <c r="Z399" s="22">
        <f t="shared" si="71"/>
        <v>0</v>
      </c>
      <c r="AA399" s="22">
        <f t="shared" si="71"/>
        <v>0</v>
      </c>
      <c r="AB399" s="22">
        <f t="shared" si="71"/>
        <v>0</v>
      </c>
      <c r="AC399" s="21">
        <f t="shared" si="72"/>
        <v>0</v>
      </c>
      <c r="AD399" s="25">
        <f>'[2]МТР_5мес доведены до ГОДА'!M398</f>
        <v>0</v>
      </c>
      <c r="AE399" s="21">
        <f t="shared" si="73"/>
        <v>0</v>
      </c>
    </row>
    <row r="400" spans="1:31" ht="44.25" hidden="1" customHeight="1" x14ac:dyDescent="0.25">
      <c r="A400" s="104"/>
      <c r="B400" s="84"/>
      <c r="C400" s="18">
        <f>'[2]Бурденко_правильно!'!T399</f>
        <v>0</v>
      </c>
      <c r="D400" s="18">
        <f>[2]Филатова!T399</f>
        <v>0</v>
      </c>
      <c r="E400" s="18">
        <f>[2]ООД!T399</f>
        <v>0</v>
      </c>
      <c r="F400" s="18">
        <f>[2]ПООБ!T399</f>
        <v>0</v>
      </c>
      <c r="G400" s="18">
        <f>'[2]КБ №6'!T399</f>
        <v>0</v>
      </c>
      <c r="H400" s="18">
        <f>[2]Кузн.дет.!T399</f>
        <v>0</v>
      </c>
      <c r="I400" s="18">
        <f>[2]СВМП!T399</f>
        <v>0</v>
      </c>
      <c r="J400" s="18">
        <f>[2]РЖД!T399</f>
        <v>0</v>
      </c>
      <c r="K400" s="18">
        <f>[2]Инмед!T399</f>
        <v>0</v>
      </c>
      <c r="L400" s="18">
        <f>[2]Измайлова!T399</f>
        <v>0</v>
      </c>
      <c r="M400" s="18">
        <f>[2]Медиклиник!T399</f>
        <v>0</v>
      </c>
      <c r="N400" s="17">
        <f t="shared" si="69"/>
        <v>0</v>
      </c>
      <c r="O400" s="18">
        <f>'[2]МТР_5мес доведены до ГОДА'!L399</f>
        <v>0</v>
      </c>
      <c r="P400" s="17">
        <f t="shared" si="70"/>
        <v>0</v>
      </c>
      <c r="Q400" s="23">
        <v>78733.070000000007</v>
      </c>
      <c r="R400" s="22">
        <f t="shared" si="71"/>
        <v>0</v>
      </c>
      <c r="S400" s="22">
        <f t="shared" si="71"/>
        <v>0</v>
      </c>
      <c r="T400" s="22">
        <f t="shared" si="71"/>
        <v>0</v>
      </c>
      <c r="U400" s="22">
        <f t="shared" si="71"/>
        <v>0</v>
      </c>
      <c r="V400" s="22">
        <f t="shared" si="71"/>
        <v>0</v>
      </c>
      <c r="W400" s="22">
        <f t="shared" si="71"/>
        <v>0</v>
      </c>
      <c r="X400" s="22">
        <f t="shared" si="71"/>
        <v>0</v>
      </c>
      <c r="Y400" s="22">
        <f t="shared" si="71"/>
        <v>0</v>
      </c>
      <c r="Z400" s="22">
        <f t="shared" si="71"/>
        <v>0</v>
      </c>
      <c r="AA400" s="22">
        <f t="shared" si="71"/>
        <v>0</v>
      </c>
      <c r="AB400" s="22">
        <f t="shared" si="71"/>
        <v>0</v>
      </c>
      <c r="AC400" s="21">
        <f t="shared" si="72"/>
        <v>0</v>
      </c>
      <c r="AD400" s="25">
        <f>'[2]МТР_5мес доведены до ГОДА'!M399</f>
        <v>0</v>
      </c>
      <c r="AE400" s="21">
        <f t="shared" si="73"/>
        <v>0</v>
      </c>
    </row>
    <row r="401" spans="1:31" ht="54.75" customHeight="1" x14ac:dyDescent="0.25">
      <c r="A401" s="104"/>
      <c r="B401" s="27" t="s">
        <v>67</v>
      </c>
      <c r="C401" s="18">
        <f>'[2]Бурденко_правильно!'!T400</f>
        <v>0</v>
      </c>
      <c r="D401" s="18">
        <f>[2]Филатова!T400</f>
        <v>0</v>
      </c>
      <c r="E401" s="18">
        <f>[2]ООД!T400</f>
        <v>0</v>
      </c>
      <c r="F401" s="42">
        <f>[2]ПООБ!T400</f>
        <v>0</v>
      </c>
      <c r="G401" s="24">
        <f>'[2]КБ №6'!T400</f>
        <v>0</v>
      </c>
      <c r="H401" s="18">
        <f>[2]Кузн.дет.!T400</f>
        <v>0</v>
      </c>
      <c r="I401" s="18">
        <f>[2]СВМП!T400</f>
        <v>0</v>
      </c>
      <c r="J401" s="18">
        <f>[2]РЖД!T400</f>
        <v>0</v>
      </c>
      <c r="K401" s="18">
        <f>[2]Инмед!T400</f>
        <v>0</v>
      </c>
      <c r="L401" s="18">
        <f>[2]Измайлова!T400</f>
        <v>0</v>
      </c>
      <c r="M401" s="18">
        <f>[2]Медиклиник!T400</f>
        <v>0</v>
      </c>
      <c r="N401" s="17">
        <f t="shared" si="69"/>
        <v>0</v>
      </c>
      <c r="O401" s="18">
        <f>'[2]МТР_5мес доведены до ГОДА'!L400</f>
        <v>0</v>
      </c>
      <c r="P401" s="17">
        <f t="shared" si="70"/>
        <v>0</v>
      </c>
      <c r="Q401" s="23">
        <v>78733.070000000007</v>
      </c>
      <c r="R401" s="25">
        <f t="shared" si="71"/>
        <v>0</v>
      </c>
      <c r="S401" s="25">
        <f t="shared" si="71"/>
        <v>0</v>
      </c>
      <c r="T401" s="25">
        <f t="shared" si="71"/>
        <v>0</v>
      </c>
      <c r="U401" s="25">
        <f t="shared" si="71"/>
        <v>0</v>
      </c>
      <c r="V401" s="25">
        <f t="shared" si="71"/>
        <v>0</v>
      </c>
      <c r="W401" s="25">
        <f t="shared" si="71"/>
        <v>0</v>
      </c>
      <c r="X401" s="25">
        <f t="shared" si="71"/>
        <v>0</v>
      </c>
      <c r="Y401" s="25">
        <f t="shared" si="71"/>
        <v>0</v>
      </c>
      <c r="Z401" s="25">
        <f t="shared" si="71"/>
        <v>0</v>
      </c>
      <c r="AA401" s="25">
        <f t="shared" si="71"/>
        <v>0</v>
      </c>
      <c r="AB401" s="25">
        <f t="shared" si="71"/>
        <v>0</v>
      </c>
      <c r="AC401" s="21">
        <f t="shared" si="72"/>
        <v>0</v>
      </c>
      <c r="AD401" s="25">
        <f>'[2]МТР_5мес доведены до ГОДА'!M400</f>
        <v>0</v>
      </c>
      <c r="AE401" s="21">
        <f t="shared" si="73"/>
        <v>0</v>
      </c>
    </row>
    <row r="402" spans="1:31" ht="46.5" customHeight="1" x14ac:dyDescent="0.25">
      <c r="A402" s="104"/>
      <c r="B402" s="105" t="s">
        <v>68</v>
      </c>
      <c r="C402" s="18">
        <f>'[2]Бурденко_правильно!'!T401</f>
        <v>0</v>
      </c>
      <c r="D402" s="18">
        <f>[2]Филатова!T401</f>
        <v>0</v>
      </c>
      <c r="E402" s="18">
        <f>[2]ООД!T401</f>
        <v>0</v>
      </c>
      <c r="F402" s="18">
        <f>[2]ПООБ!T401</f>
        <v>0</v>
      </c>
      <c r="G402" s="18">
        <f>'[2]КБ №6'!T401</f>
        <v>0</v>
      </c>
      <c r="H402" s="18">
        <f>[2]Кузн.дет.!T401</f>
        <v>0</v>
      </c>
      <c r="I402" s="18">
        <f>[2]СВМП!T401</f>
        <v>0</v>
      </c>
      <c r="J402" s="18">
        <f>[2]РЖД!T401</f>
        <v>0</v>
      </c>
      <c r="K402" s="18">
        <f>[2]Инмед!T401</f>
        <v>0</v>
      </c>
      <c r="L402" s="18">
        <f>[2]Измайлова!T401</f>
        <v>0</v>
      </c>
      <c r="M402" s="18">
        <f>[2]Медиклиник!T401</f>
        <v>0</v>
      </c>
      <c r="N402" s="17">
        <f t="shared" si="69"/>
        <v>0</v>
      </c>
      <c r="O402" s="24">
        <f>'[2]МТР_5мес доведены до ГОДА'!L401</f>
        <v>-1</v>
      </c>
      <c r="P402" s="17">
        <f t="shared" si="70"/>
        <v>-1</v>
      </c>
      <c r="Q402" s="23">
        <v>78733.070000000007</v>
      </c>
      <c r="R402" s="25">
        <f t="shared" si="71"/>
        <v>0</v>
      </c>
      <c r="S402" s="25">
        <f t="shared" si="71"/>
        <v>0</v>
      </c>
      <c r="T402" s="25">
        <f t="shared" si="71"/>
        <v>0</v>
      </c>
      <c r="U402" s="25">
        <f t="shared" si="71"/>
        <v>0</v>
      </c>
      <c r="V402" s="25">
        <f t="shared" si="71"/>
        <v>0</v>
      </c>
      <c r="W402" s="25">
        <f t="shared" si="71"/>
        <v>0</v>
      </c>
      <c r="X402" s="25">
        <f t="shared" si="71"/>
        <v>0</v>
      </c>
      <c r="Y402" s="25">
        <f t="shared" si="71"/>
        <v>0</v>
      </c>
      <c r="Z402" s="25">
        <f t="shared" si="71"/>
        <v>0</v>
      </c>
      <c r="AA402" s="25">
        <f t="shared" si="71"/>
        <v>0</v>
      </c>
      <c r="AB402" s="25">
        <f t="shared" si="71"/>
        <v>0</v>
      </c>
      <c r="AC402" s="21">
        <f t="shared" si="72"/>
        <v>0</v>
      </c>
      <c r="AD402" s="25">
        <f>'[2]МТР_5мес доведены до ГОДА'!M401</f>
        <v>-78733.070000000007</v>
      </c>
      <c r="AE402" s="21">
        <f t="shared" si="73"/>
        <v>-78733.070000000007</v>
      </c>
    </row>
    <row r="403" spans="1:31" ht="115.5" hidden="1" customHeight="1" x14ac:dyDescent="0.25">
      <c r="A403" s="104"/>
      <c r="B403" s="106"/>
      <c r="C403" s="18">
        <f>'[2]Бурденко_правильно!'!T402</f>
        <v>0</v>
      </c>
      <c r="D403" s="18">
        <f>[2]Филатова!T402</f>
        <v>0</v>
      </c>
      <c r="E403" s="18">
        <f>[2]ООД!T402</f>
        <v>0</v>
      </c>
      <c r="F403" s="18">
        <f>[2]ПООБ!T402</f>
        <v>0</v>
      </c>
      <c r="G403" s="18">
        <f>'[2]КБ №6'!T402</f>
        <v>0</v>
      </c>
      <c r="H403" s="18">
        <f>[2]Кузн.дет.!T402</f>
        <v>0</v>
      </c>
      <c r="I403" s="18">
        <f>[2]СВМП!T402</f>
        <v>0</v>
      </c>
      <c r="J403" s="18">
        <f>[2]РЖД!T402</f>
        <v>0</v>
      </c>
      <c r="K403" s="18">
        <f>[2]Инмед!T402</f>
        <v>0</v>
      </c>
      <c r="L403" s="18">
        <f>[2]Измайлова!T402</f>
        <v>0</v>
      </c>
      <c r="M403" s="18">
        <f>[2]Медиклиник!T402</f>
        <v>0</v>
      </c>
      <c r="N403" s="17">
        <f t="shared" si="69"/>
        <v>0</v>
      </c>
      <c r="O403" s="18">
        <f>'[2]МТР_5мес доведены до ГОДА'!L402</f>
        <v>0</v>
      </c>
      <c r="P403" s="17">
        <f t="shared" si="70"/>
        <v>0</v>
      </c>
      <c r="Q403" s="23">
        <v>78733.070000000007</v>
      </c>
      <c r="R403" s="22">
        <f t="shared" si="71"/>
        <v>0</v>
      </c>
      <c r="S403" s="22">
        <f t="shared" si="71"/>
        <v>0</v>
      </c>
      <c r="T403" s="22">
        <f t="shared" si="71"/>
        <v>0</v>
      </c>
      <c r="U403" s="22">
        <f t="shared" si="71"/>
        <v>0</v>
      </c>
      <c r="V403" s="22">
        <f t="shared" si="71"/>
        <v>0</v>
      </c>
      <c r="W403" s="22">
        <f t="shared" si="71"/>
        <v>0</v>
      </c>
      <c r="X403" s="22">
        <f t="shared" si="71"/>
        <v>0</v>
      </c>
      <c r="Y403" s="22">
        <f t="shared" si="71"/>
        <v>0</v>
      </c>
      <c r="Z403" s="22">
        <f t="shared" si="71"/>
        <v>0</v>
      </c>
      <c r="AA403" s="22">
        <f t="shared" si="71"/>
        <v>0</v>
      </c>
      <c r="AB403" s="22">
        <f t="shared" si="71"/>
        <v>0</v>
      </c>
      <c r="AC403" s="21">
        <f t="shared" si="72"/>
        <v>0</v>
      </c>
      <c r="AD403" s="25">
        <f>'[2]МТР_5мес доведены до ГОДА'!M402</f>
        <v>0</v>
      </c>
      <c r="AE403" s="21">
        <f t="shared" si="73"/>
        <v>0</v>
      </c>
    </row>
    <row r="404" spans="1:31" ht="82.5" hidden="1" customHeight="1" x14ac:dyDescent="0.25">
      <c r="A404" s="104"/>
      <c r="B404" s="106"/>
      <c r="C404" s="18">
        <f>'[2]Бурденко_правильно!'!T403</f>
        <v>0</v>
      </c>
      <c r="D404" s="18">
        <f>[2]Филатова!T403</f>
        <v>0</v>
      </c>
      <c r="E404" s="18">
        <f>[2]ООД!T403</f>
        <v>0</v>
      </c>
      <c r="F404" s="18">
        <f>[2]ПООБ!T403</f>
        <v>0</v>
      </c>
      <c r="G404" s="18">
        <f>'[2]КБ №6'!T403</f>
        <v>0</v>
      </c>
      <c r="H404" s="18">
        <f>[2]Кузн.дет.!T403</f>
        <v>0</v>
      </c>
      <c r="I404" s="18">
        <f>[2]СВМП!T403</f>
        <v>0</v>
      </c>
      <c r="J404" s="18">
        <f>[2]РЖД!T403</f>
        <v>0</v>
      </c>
      <c r="K404" s="18">
        <f>[2]Инмед!T403</f>
        <v>0</v>
      </c>
      <c r="L404" s="18">
        <f>[2]Измайлова!T403</f>
        <v>0</v>
      </c>
      <c r="M404" s="18">
        <f>[2]Медиклиник!T403</f>
        <v>0</v>
      </c>
      <c r="N404" s="17">
        <f t="shared" si="69"/>
        <v>0</v>
      </c>
      <c r="O404" s="24">
        <f>'[2]МТР_5мес доведены до ГОДА'!L403</f>
        <v>0</v>
      </c>
      <c r="P404" s="17">
        <f t="shared" si="70"/>
        <v>0</v>
      </c>
      <c r="Q404" s="23">
        <v>78733.070000000007</v>
      </c>
      <c r="R404" s="22">
        <f t="shared" si="71"/>
        <v>0</v>
      </c>
      <c r="S404" s="22">
        <f t="shared" si="71"/>
        <v>0</v>
      </c>
      <c r="T404" s="22">
        <f t="shared" si="71"/>
        <v>0</v>
      </c>
      <c r="U404" s="22">
        <f t="shared" si="71"/>
        <v>0</v>
      </c>
      <c r="V404" s="22">
        <f t="shared" si="71"/>
        <v>0</v>
      </c>
      <c r="W404" s="22">
        <f t="shared" si="71"/>
        <v>0</v>
      </c>
      <c r="X404" s="22">
        <f t="shared" si="71"/>
        <v>0</v>
      </c>
      <c r="Y404" s="22">
        <f t="shared" si="71"/>
        <v>0</v>
      </c>
      <c r="Z404" s="22">
        <f t="shared" si="71"/>
        <v>0</v>
      </c>
      <c r="AA404" s="22">
        <f t="shared" si="71"/>
        <v>0</v>
      </c>
      <c r="AB404" s="22">
        <f t="shared" si="71"/>
        <v>0</v>
      </c>
      <c r="AC404" s="21">
        <f t="shared" si="72"/>
        <v>0</v>
      </c>
      <c r="AD404" s="25">
        <f>'[2]МТР_5мес доведены до ГОДА'!M403</f>
        <v>0</v>
      </c>
      <c r="AE404" s="21">
        <f t="shared" si="73"/>
        <v>0</v>
      </c>
    </row>
    <row r="405" spans="1:31" ht="99" hidden="1" customHeight="1" x14ac:dyDescent="0.25">
      <c r="A405" s="104"/>
      <c r="B405" s="107"/>
      <c r="C405" s="18">
        <f>'[2]Бурденко_правильно!'!T404</f>
        <v>0</v>
      </c>
      <c r="D405" s="18">
        <f>[2]Филатова!T404</f>
        <v>0</v>
      </c>
      <c r="E405" s="18">
        <f>[2]ООД!T404</f>
        <v>0</v>
      </c>
      <c r="F405" s="18">
        <f>[2]ПООБ!T404</f>
        <v>0</v>
      </c>
      <c r="G405" s="18">
        <f>'[2]КБ №6'!T404</f>
        <v>0</v>
      </c>
      <c r="H405" s="18">
        <f>[2]Кузн.дет.!T404</f>
        <v>0</v>
      </c>
      <c r="I405" s="18">
        <f>[2]СВМП!T404</f>
        <v>0</v>
      </c>
      <c r="J405" s="18">
        <f>[2]РЖД!T404</f>
        <v>0</v>
      </c>
      <c r="K405" s="18">
        <f>[2]Инмед!T404</f>
        <v>0</v>
      </c>
      <c r="L405" s="18">
        <f>[2]Измайлова!T404</f>
        <v>0</v>
      </c>
      <c r="M405" s="18">
        <f>[2]Медиклиник!T404</f>
        <v>0</v>
      </c>
      <c r="N405" s="17">
        <f t="shared" si="69"/>
        <v>0</v>
      </c>
      <c r="O405" s="18">
        <f>'[2]МТР_5мес доведены до ГОДА'!L404</f>
        <v>0</v>
      </c>
      <c r="P405" s="17">
        <f t="shared" si="70"/>
        <v>0</v>
      </c>
      <c r="Q405" s="23">
        <v>78733.070000000007</v>
      </c>
      <c r="R405" s="22">
        <f t="shared" si="71"/>
        <v>0</v>
      </c>
      <c r="S405" s="22">
        <f t="shared" si="71"/>
        <v>0</v>
      </c>
      <c r="T405" s="22">
        <f t="shared" si="71"/>
        <v>0</v>
      </c>
      <c r="U405" s="22">
        <f t="shared" si="71"/>
        <v>0</v>
      </c>
      <c r="V405" s="22">
        <f t="shared" si="71"/>
        <v>0</v>
      </c>
      <c r="W405" s="22">
        <f t="shared" si="71"/>
        <v>0</v>
      </c>
      <c r="X405" s="22">
        <f t="shared" si="71"/>
        <v>0</v>
      </c>
      <c r="Y405" s="22">
        <f t="shared" si="71"/>
        <v>0</v>
      </c>
      <c r="Z405" s="22">
        <f t="shared" si="71"/>
        <v>0</v>
      </c>
      <c r="AA405" s="22">
        <f t="shared" si="71"/>
        <v>0</v>
      </c>
      <c r="AB405" s="22">
        <f t="shared" si="71"/>
        <v>0</v>
      </c>
      <c r="AC405" s="21">
        <f t="shared" si="72"/>
        <v>0</v>
      </c>
      <c r="AD405" s="25">
        <f>'[2]МТР_5мес доведены до ГОДА'!M404</f>
        <v>0</v>
      </c>
      <c r="AE405" s="21">
        <f t="shared" si="73"/>
        <v>0</v>
      </c>
    </row>
    <row r="406" spans="1:31" ht="73.5" customHeight="1" x14ac:dyDescent="0.25">
      <c r="A406" s="104"/>
      <c r="B406" s="45" t="s">
        <v>69</v>
      </c>
      <c r="C406" s="18">
        <f>'[2]Бурденко_правильно!'!T405</f>
        <v>0</v>
      </c>
      <c r="D406" s="18">
        <f>[2]Филатова!T405</f>
        <v>0</v>
      </c>
      <c r="E406" s="18">
        <f>[2]ООД!T405</f>
        <v>0</v>
      </c>
      <c r="F406" s="18">
        <f>[2]ПООБ!T405</f>
        <v>0</v>
      </c>
      <c r="G406" s="18">
        <f>'[2]КБ №6'!T405</f>
        <v>0</v>
      </c>
      <c r="H406" s="18">
        <f>[2]Кузн.дет.!T405</f>
        <v>0</v>
      </c>
      <c r="I406" s="18">
        <f>[2]СВМП!T405</f>
        <v>0</v>
      </c>
      <c r="J406" s="18">
        <f>[2]РЖД!T405</f>
        <v>0</v>
      </c>
      <c r="K406" s="18">
        <f>[2]Инмед!T405</f>
        <v>0</v>
      </c>
      <c r="L406" s="18">
        <f>[2]Измайлова!T405</f>
        <v>0</v>
      </c>
      <c r="M406" s="18">
        <f>[2]Медиклиник!T405</f>
        <v>0</v>
      </c>
      <c r="N406" s="17">
        <f t="shared" si="69"/>
        <v>0</v>
      </c>
      <c r="O406" s="18">
        <f>'[2]МТР_5мес доведены до ГОДА'!L405</f>
        <v>2</v>
      </c>
      <c r="P406" s="17">
        <f t="shared" si="70"/>
        <v>2</v>
      </c>
      <c r="Q406" s="23">
        <v>78733.070000000007</v>
      </c>
      <c r="R406" s="22">
        <f t="shared" si="71"/>
        <v>0</v>
      </c>
      <c r="S406" s="22">
        <f t="shared" si="71"/>
        <v>0</v>
      </c>
      <c r="T406" s="22">
        <f t="shared" si="71"/>
        <v>0</v>
      </c>
      <c r="U406" s="22">
        <f t="shared" si="71"/>
        <v>0</v>
      </c>
      <c r="V406" s="22">
        <f t="shared" si="71"/>
        <v>0</v>
      </c>
      <c r="W406" s="22">
        <f t="shared" si="71"/>
        <v>0</v>
      </c>
      <c r="X406" s="22">
        <f t="shared" si="71"/>
        <v>0</v>
      </c>
      <c r="Y406" s="22">
        <f t="shared" si="71"/>
        <v>0</v>
      </c>
      <c r="Z406" s="22">
        <f t="shared" si="71"/>
        <v>0</v>
      </c>
      <c r="AA406" s="22">
        <f t="shared" si="71"/>
        <v>0</v>
      </c>
      <c r="AB406" s="22">
        <f t="shared" si="71"/>
        <v>0</v>
      </c>
      <c r="AC406" s="21">
        <f t="shared" si="72"/>
        <v>0</v>
      </c>
      <c r="AD406" s="25">
        <f>'[2]МТР_5мес доведены до ГОДА'!M405</f>
        <v>215867.3</v>
      </c>
      <c r="AE406" s="21">
        <f t="shared" si="73"/>
        <v>215867.3</v>
      </c>
    </row>
    <row r="407" spans="1:31" s="46" customFormat="1" ht="51" customHeight="1" x14ac:dyDescent="0.3">
      <c r="A407" s="79">
        <v>27</v>
      </c>
      <c r="B407" s="105" t="s">
        <v>70</v>
      </c>
      <c r="C407" s="18">
        <f>'[2]Бурденко_правильно!'!T406</f>
        <v>0</v>
      </c>
      <c r="D407" s="18">
        <f>[2]Филатова!T406</f>
        <v>0</v>
      </c>
      <c r="E407" s="18">
        <f>[2]ООД!T406</f>
        <v>0</v>
      </c>
      <c r="F407" s="18">
        <f>[2]ПООБ!T406</f>
        <v>0</v>
      </c>
      <c r="G407" s="24">
        <f>'[2]КБ №6'!T406</f>
        <v>0</v>
      </c>
      <c r="H407" s="18">
        <f>[2]Кузн.дет.!T406</f>
        <v>0</v>
      </c>
      <c r="I407" s="18">
        <f>[2]СВМП!T406</f>
        <v>0</v>
      </c>
      <c r="J407" s="18">
        <f>[2]РЖД!T406</f>
        <v>0</v>
      </c>
      <c r="K407" s="18">
        <f>[2]Инмед!T406</f>
        <v>0</v>
      </c>
      <c r="L407" s="18">
        <f>[2]Измайлова!T406</f>
        <v>0</v>
      </c>
      <c r="M407" s="18">
        <f>[2]Медиклиник!T406</f>
        <v>0</v>
      </c>
      <c r="N407" s="17">
        <f t="shared" si="69"/>
        <v>0</v>
      </c>
      <c r="O407" s="18">
        <f>'[2]МТР_5мес доведены до ГОДА'!L406</f>
        <v>0</v>
      </c>
      <c r="P407" s="17">
        <f t="shared" si="70"/>
        <v>0</v>
      </c>
      <c r="Q407" s="19">
        <v>150939.97</v>
      </c>
      <c r="R407" s="25">
        <f t="shared" si="71"/>
        <v>0</v>
      </c>
      <c r="S407" s="25">
        <f t="shared" si="71"/>
        <v>0</v>
      </c>
      <c r="T407" s="25">
        <f t="shared" si="71"/>
        <v>0</v>
      </c>
      <c r="U407" s="25">
        <f t="shared" si="71"/>
        <v>0</v>
      </c>
      <c r="V407" s="25">
        <f t="shared" si="71"/>
        <v>0</v>
      </c>
      <c r="W407" s="25">
        <f t="shared" si="71"/>
        <v>0</v>
      </c>
      <c r="X407" s="25">
        <f t="shared" si="71"/>
        <v>0</v>
      </c>
      <c r="Y407" s="25">
        <f t="shared" si="71"/>
        <v>0</v>
      </c>
      <c r="Z407" s="25">
        <f t="shared" si="71"/>
        <v>0</v>
      </c>
      <c r="AA407" s="25">
        <f t="shared" si="71"/>
        <v>0</v>
      </c>
      <c r="AB407" s="25">
        <f t="shared" si="71"/>
        <v>0</v>
      </c>
      <c r="AC407" s="21">
        <f t="shared" si="72"/>
        <v>0</v>
      </c>
      <c r="AD407" s="25">
        <f>'[2]МТР_5мес доведены до ГОДА'!M406</f>
        <v>0</v>
      </c>
      <c r="AE407" s="21">
        <f t="shared" si="73"/>
        <v>0</v>
      </c>
    </row>
    <row r="408" spans="1:31" s="46" customFormat="1" ht="66" hidden="1" customHeight="1" x14ac:dyDescent="0.3">
      <c r="A408" s="81"/>
      <c r="B408" s="107"/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  <c r="N408" s="17">
        <v>0</v>
      </c>
      <c r="O408" s="18">
        <v>0</v>
      </c>
      <c r="P408" s="17">
        <v>0</v>
      </c>
      <c r="Q408" s="23">
        <v>150939.97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1">
        <v>0</v>
      </c>
      <c r="AD408" s="22">
        <v>0</v>
      </c>
      <c r="AE408" s="21">
        <v>0</v>
      </c>
    </row>
    <row r="409" spans="1:31" ht="25.5" x14ac:dyDescent="0.25">
      <c r="A409" s="13"/>
      <c r="B409" s="13" t="s">
        <v>71</v>
      </c>
      <c r="C409" s="14">
        <f>SUM(C410:C467)</f>
        <v>0</v>
      </c>
      <c r="D409" s="14">
        <f t="shared" ref="D409:P409" si="74">SUM(D410:D467)</f>
        <v>0</v>
      </c>
      <c r="E409" s="14">
        <f t="shared" si="74"/>
        <v>0</v>
      </c>
      <c r="F409" s="14">
        <f t="shared" si="74"/>
        <v>0</v>
      </c>
      <c r="G409" s="14">
        <f t="shared" si="74"/>
        <v>0</v>
      </c>
      <c r="H409" s="14">
        <f t="shared" si="74"/>
        <v>0</v>
      </c>
      <c r="I409" s="14">
        <f t="shared" si="74"/>
        <v>0</v>
      </c>
      <c r="J409" s="14">
        <f t="shared" si="74"/>
        <v>0</v>
      </c>
      <c r="K409" s="14">
        <f t="shared" si="74"/>
        <v>0</v>
      </c>
      <c r="L409" s="14">
        <f t="shared" si="74"/>
        <v>0</v>
      </c>
      <c r="M409" s="14">
        <f t="shared" si="74"/>
        <v>0</v>
      </c>
      <c r="N409" s="14">
        <f t="shared" si="74"/>
        <v>0</v>
      </c>
      <c r="O409" s="14">
        <f t="shared" si="74"/>
        <v>8</v>
      </c>
      <c r="P409" s="14">
        <f t="shared" si="74"/>
        <v>8</v>
      </c>
      <c r="Q409" s="15"/>
      <c r="R409" s="15">
        <f t="shared" ref="R409:AD409" si="75">SUM(R410:R467)</f>
        <v>0</v>
      </c>
      <c r="S409" s="15">
        <f t="shared" si="75"/>
        <v>0</v>
      </c>
      <c r="T409" s="15">
        <f t="shared" si="75"/>
        <v>0</v>
      </c>
      <c r="U409" s="15">
        <f t="shared" si="75"/>
        <v>0</v>
      </c>
      <c r="V409" s="15">
        <f t="shared" si="75"/>
        <v>0</v>
      </c>
      <c r="W409" s="15">
        <f t="shared" si="75"/>
        <v>0</v>
      </c>
      <c r="X409" s="15">
        <f t="shared" si="75"/>
        <v>0</v>
      </c>
      <c r="Y409" s="15">
        <f t="shared" si="75"/>
        <v>0</v>
      </c>
      <c r="Z409" s="15">
        <f t="shared" si="75"/>
        <v>0</v>
      </c>
      <c r="AA409" s="15">
        <f t="shared" si="75"/>
        <v>0</v>
      </c>
      <c r="AB409" s="15">
        <f t="shared" si="75"/>
        <v>0</v>
      </c>
      <c r="AC409" s="15">
        <f t="shared" si="75"/>
        <v>0</v>
      </c>
      <c r="AD409" s="15">
        <f t="shared" si="75"/>
        <v>870549.35999999987</v>
      </c>
      <c r="AE409" s="15">
        <f>SUM(AE410:AE467)</f>
        <v>870549.35999999987</v>
      </c>
    </row>
    <row r="410" spans="1:31" ht="67.5" customHeight="1" x14ac:dyDescent="0.25">
      <c r="A410" s="79">
        <v>28</v>
      </c>
      <c r="B410" s="88" t="s">
        <v>72</v>
      </c>
      <c r="C410" s="18">
        <f>'[2]Бурденко_правильно!'!T409</f>
        <v>0</v>
      </c>
      <c r="D410" s="18">
        <f>[2]Филатова!T409</f>
        <v>0</v>
      </c>
      <c r="E410" s="18">
        <f>[2]ООД!T409</f>
        <v>0</v>
      </c>
      <c r="F410" s="24">
        <f>[2]ПООБ!T409</f>
        <v>0</v>
      </c>
      <c r="G410" s="18">
        <f>'[2]КБ №6'!T409</f>
        <v>0</v>
      </c>
      <c r="H410" s="18">
        <f>[2]Кузн.дет.!T409</f>
        <v>0</v>
      </c>
      <c r="I410" s="18">
        <f>[2]СВМП!T409</f>
        <v>0</v>
      </c>
      <c r="J410" s="24">
        <f>[2]РЖД!T409</f>
        <v>0</v>
      </c>
      <c r="K410" s="18">
        <f>[2]Инмед!T409</f>
        <v>0</v>
      </c>
      <c r="L410" s="18">
        <f>[2]Измайлова!T409</f>
        <v>0</v>
      </c>
      <c r="M410" s="18">
        <f>[2]Медиклиник!T409</f>
        <v>0</v>
      </c>
      <c r="N410" s="17">
        <f t="shared" ref="N410:N457" si="76">SUM(C410:M410)</f>
        <v>0</v>
      </c>
      <c r="O410" s="18">
        <f>'[2]МТР_5мес доведены до ГОДА'!L409</f>
        <v>0</v>
      </c>
      <c r="P410" s="17">
        <f t="shared" ref="P410:P467" si="77">N410+O410</f>
        <v>0</v>
      </c>
      <c r="Q410" s="19">
        <v>70948.399999999994</v>
      </c>
      <c r="R410" s="25">
        <f t="shared" ref="R410:AB433" si="78">ROUND(C410*$Q410,2)</f>
        <v>0</v>
      </c>
      <c r="S410" s="25">
        <f t="shared" si="78"/>
        <v>0</v>
      </c>
      <c r="T410" s="25">
        <f t="shared" si="78"/>
        <v>0</v>
      </c>
      <c r="U410" s="25">
        <f t="shared" si="78"/>
        <v>0</v>
      </c>
      <c r="V410" s="25">
        <f t="shared" si="78"/>
        <v>0</v>
      </c>
      <c r="W410" s="25">
        <f t="shared" si="78"/>
        <v>0</v>
      </c>
      <c r="X410" s="25">
        <f t="shared" si="78"/>
        <v>0</v>
      </c>
      <c r="Y410" s="25">
        <f t="shared" si="78"/>
        <v>0</v>
      </c>
      <c r="Z410" s="25">
        <f t="shared" si="78"/>
        <v>0</v>
      </c>
      <c r="AA410" s="25">
        <f t="shared" si="78"/>
        <v>0</v>
      </c>
      <c r="AB410" s="25">
        <f t="shared" si="78"/>
        <v>0</v>
      </c>
      <c r="AC410" s="21">
        <f t="shared" ref="AC410:AC457" si="79">SUM(R410:AB410)</f>
        <v>0</v>
      </c>
      <c r="AD410" s="25">
        <f>'[2]МТР_5мес доведены до ГОДА'!M409</f>
        <v>0</v>
      </c>
      <c r="AE410" s="21">
        <f>AC410+AD410</f>
        <v>0</v>
      </c>
    </row>
    <row r="411" spans="1:31" ht="89.25" hidden="1" customHeight="1" x14ac:dyDescent="0.25">
      <c r="A411" s="80"/>
      <c r="B411" s="90"/>
      <c r="C411" s="18">
        <f>'[2]Бурденко_правильно!'!T410</f>
        <v>0</v>
      </c>
      <c r="D411" s="18">
        <f>[2]Филатова!T410</f>
        <v>0</v>
      </c>
      <c r="E411" s="18">
        <f>[2]ООД!T410</f>
        <v>0</v>
      </c>
      <c r="F411" s="18">
        <f>[2]ПООБ!T410</f>
        <v>0</v>
      </c>
      <c r="G411" s="18">
        <f>'[2]КБ №6'!T410</f>
        <v>0</v>
      </c>
      <c r="H411" s="18">
        <f>[2]Кузн.дет.!T410</f>
        <v>0</v>
      </c>
      <c r="I411" s="18">
        <f>[2]СВМП!T410</f>
        <v>0</v>
      </c>
      <c r="J411" s="18">
        <f>[2]РЖД!T410</f>
        <v>0</v>
      </c>
      <c r="K411" s="18">
        <f>[2]Инмед!T410</f>
        <v>0</v>
      </c>
      <c r="L411" s="18">
        <f>[2]Измайлова!T410</f>
        <v>0</v>
      </c>
      <c r="M411" s="18">
        <f>[2]Медиклиник!T410</f>
        <v>0</v>
      </c>
      <c r="N411" s="17">
        <f t="shared" si="76"/>
        <v>0</v>
      </c>
      <c r="O411" s="18">
        <f>'[2]МТР_5мес доведены до ГОДА'!L410</f>
        <v>0</v>
      </c>
      <c r="P411" s="17">
        <f t="shared" si="77"/>
        <v>0</v>
      </c>
      <c r="Q411" s="23">
        <v>70948.399999999994</v>
      </c>
      <c r="R411" s="22">
        <f t="shared" si="78"/>
        <v>0</v>
      </c>
      <c r="S411" s="22">
        <f t="shared" si="78"/>
        <v>0</v>
      </c>
      <c r="T411" s="22">
        <f t="shared" si="78"/>
        <v>0</v>
      </c>
      <c r="U411" s="22">
        <f t="shared" si="78"/>
        <v>0</v>
      </c>
      <c r="V411" s="22">
        <f t="shared" si="78"/>
        <v>0</v>
      </c>
      <c r="W411" s="22">
        <f t="shared" si="78"/>
        <v>0</v>
      </c>
      <c r="X411" s="22">
        <f t="shared" si="78"/>
        <v>0</v>
      </c>
      <c r="Y411" s="22">
        <f t="shared" si="78"/>
        <v>0</v>
      </c>
      <c r="Z411" s="22">
        <f t="shared" si="78"/>
        <v>0</v>
      </c>
      <c r="AA411" s="22">
        <f t="shared" si="78"/>
        <v>0</v>
      </c>
      <c r="AB411" s="22">
        <f t="shared" si="78"/>
        <v>0</v>
      </c>
      <c r="AC411" s="21">
        <f t="shared" si="79"/>
        <v>0</v>
      </c>
      <c r="AD411" s="25">
        <f>'[2]МТР_5мес доведены до ГОДА'!M410</f>
        <v>0</v>
      </c>
      <c r="AE411" s="21">
        <f t="shared" ref="AE411:AE467" si="80">AC411+AD411</f>
        <v>0</v>
      </c>
    </row>
    <row r="412" spans="1:31" ht="66" hidden="1" customHeight="1" x14ac:dyDescent="0.25">
      <c r="A412" s="80"/>
      <c r="B412" s="90"/>
      <c r="C412" s="18">
        <f>'[2]Бурденко_правильно!'!T411</f>
        <v>0</v>
      </c>
      <c r="D412" s="18">
        <f>[2]Филатова!T411</f>
        <v>0</v>
      </c>
      <c r="E412" s="18">
        <f>[2]ООД!T411</f>
        <v>0</v>
      </c>
      <c r="F412" s="18">
        <f>[2]ПООБ!T411</f>
        <v>0</v>
      </c>
      <c r="G412" s="18">
        <f>'[2]КБ №6'!T411</f>
        <v>0</v>
      </c>
      <c r="H412" s="18">
        <f>[2]Кузн.дет.!T411</f>
        <v>0</v>
      </c>
      <c r="I412" s="18">
        <f>[2]СВМП!T411</f>
        <v>0</v>
      </c>
      <c r="J412" s="18">
        <f>[2]РЖД!T411</f>
        <v>0</v>
      </c>
      <c r="K412" s="18">
        <f>[2]Инмед!T411</f>
        <v>0</v>
      </c>
      <c r="L412" s="18">
        <f>[2]Измайлова!T411</f>
        <v>0</v>
      </c>
      <c r="M412" s="18">
        <f>[2]Медиклиник!T411</f>
        <v>0</v>
      </c>
      <c r="N412" s="17">
        <f t="shared" si="76"/>
        <v>0</v>
      </c>
      <c r="O412" s="18">
        <f>'[2]МТР_5мес доведены до ГОДА'!L411</f>
        <v>0</v>
      </c>
      <c r="P412" s="17">
        <f t="shared" si="77"/>
        <v>0</v>
      </c>
      <c r="Q412" s="23">
        <v>70948.399999999994</v>
      </c>
      <c r="R412" s="22">
        <f t="shared" si="78"/>
        <v>0</v>
      </c>
      <c r="S412" s="22">
        <f t="shared" si="78"/>
        <v>0</v>
      </c>
      <c r="T412" s="22">
        <f t="shared" si="78"/>
        <v>0</v>
      </c>
      <c r="U412" s="22">
        <f t="shared" si="78"/>
        <v>0</v>
      </c>
      <c r="V412" s="22">
        <f t="shared" si="78"/>
        <v>0</v>
      </c>
      <c r="W412" s="22">
        <f t="shared" si="78"/>
        <v>0</v>
      </c>
      <c r="X412" s="22">
        <f t="shared" si="78"/>
        <v>0</v>
      </c>
      <c r="Y412" s="22">
        <f t="shared" si="78"/>
        <v>0</v>
      </c>
      <c r="Z412" s="22">
        <f t="shared" si="78"/>
        <v>0</v>
      </c>
      <c r="AA412" s="22">
        <f t="shared" si="78"/>
        <v>0</v>
      </c>
      <c r="AB412" s="22">
        <f t="shared" si="78"/>
        <v>0</v>
      </c>
      <c r="AC412" s="21">
        <f t="shared" si="79"/>
        <v>0</v>
      </c>
      <c r="AD412" s="25">
        <f>'[2]МТР_5мес доведены до ГОДА'!M411</f>
        <v>0</v>
      </c>
      <c r="AE412" s="21">
        <f t="shared" si="80"/>
        <v>0</v>
      </c>
    </row>
    <row r="413" spans="1:31" ht="33" hidden="1" customHeight="1" x14ac:dyDescent="0.25">
      <c r="A413" s="80"/>
      <c r="B413" s="90"/>
      <c r="C413" s="18">
        <f>'[2]Бурденко_правильно!'!T412</f>
        <v>0</v>
      </c>
      <c r="D413" s="18">
        <f>[2]Филатова!T412</f>
        <v>0</v>
      </c>
      <c r="E413" s="18">
        <f>[2]ООД!T412</f>
        <v>0</v>
      </c>
      <c r="F413" s="18">
        <f>[2]ПООБ!T412</f>
        <v>0</v>
      </c>
      <c r="G413" s="18">
        <f>'[2]КБ №6'!T412</f>
        <v>0</v>
      </c>
      <c r="H413" s="18">
        <f>[2]Кузн.дет.!T412</f>
        <v>0</v>
      </c>
      <c r="I413" s="18">
        <f>[2]СВМП!T412</f>
        <v>0</v>
      </c>
      <c r="J413" s="18">
        <f>[2]РЖД!T412</f>
        <v>0</v>
      </c>
      <c r="K413" s="18">
        <f>[2]Инмед!T412</f>
        <v>0</v>
      </c>
      <c r="L413" s="18">
        <f>[2]Измайлова!T412</f>
        <v>0</v>
      </c>
      <c r="M413" s="18">
        <f>[2]Медиклиник!T412</f>
        <v>0</v>
      </c>
      <c r="N413" s="17">
        <f t="shared" si="76"/>
        <v>0</v>
      </c>
      <c r="O413" s="18">
        <f>'[2]МТР_5мес доведены до ГОДА'!L412</f>
        <v>0</v>
      </c>
      <c r="P413" s="17">
        <f t="shared" si="77"/>
        <v>0</v>
      </c>
      <c r="Q413" s="23">
        <v>70948.399999999994</v>
      </c>
      <c r="R413" s="22">
        <f t="shared" si="78"/>
        <v>0</v>
      </c>
      <c r="S413" s="22">
        <f t="shared" si="78"/>
        <v>0</v>
      </c>
      <c r="T413" s="22">
        <f t="shared" si="78"/>
        <v>0</v>
      </c>
      <c r="U413" s="22">
        <f t="shared" si="78"/>
        <v>0</v>
      </c>
      <c r="V413" s="22">
        <f t="shared" si="78"/>
        <v>0</v>
      </c>
      <c r="W413" s="22">
        <f t="shared" si="78"/>
        <v>0</v>
      </c>
      <c r="X413" s="22">
        <f t="shared" si="78"/>
        <v>0</v>
      </c>
      <c r="Y413" s="22">
        <f t="shared" si="78"/>
        <v>0</v>
      </c>
      <c r="Z413" s="22">
        <f t="shared" si="78"/>
        <v>0</v>
      </c>
      <c r="AA413" s="22">
        <f t="shared" si="78"/>
        <v>0</v>
      </c>
      <c r="AB413" s="22">
        <f t="shared" si="78"/>
        <v>0</v>
      </c>
      <c r="AC413" s="21">
        <f t="shared" si="79"/>
        <v>0</v>
      </c>
      <c r="AD413" s="25">
        <f>'[2]МТР_5мес доведены до ГОДА'!M412</f>
        <v>0</v>
      </c>
      <c r="AE413" s="21">
        <f t="shared" si="80"/>
        <v>0</v>
      </c>
    </row>
    <row r="414" spans="1:31" ht="23.25" hidden="1" customHeight="1" x14ac:dyDescent="0.25">
      <c r="A414" s="80"/>
      <c r="B414" s="90"/>
      <c r="C414" s="18">
        <f>'[2]Бурденко_правильно!'!T413</f>
        <v>0</v>
      </c>
      <c r="D414" s="18">
        <f>[2]Филатова!T413</f>
        <v>0</v>
      </c>
      <c r="E414" s="18">
        <f>[2]ООД!T413</f>
        <v>0</v>
      </c>
      <c r="F414" s="18">
        <f>[2]ПООБ!T413</f>
        <v>0</v>
      </c>
      <c r="G414" s="18">
        <f>'[2]КБ №6'!T413</f>
        <v>0</v>
      </c>
      <c r="H414" s="18">
        <f>[2]Кузн.дет.!T413</f>
        <v>0</v>
      </c>
      <c r="I414" s="18">
        <f>[2]СВМП!T413</f>
        <v>0</v>
      </c>
      <c r="J414" s="18">
        <f>[2]РЖД!T413</f>
        <v>0</v>
      </c>
      <c r="K414" s="18">
        <f>[2]Инмед!T413</f>
        <v>0</v>
      </c>
      <c r="L414" s="18">
        <f>[2]Измайлова!T413</f>
        <v>0</v>
      </c>
      <c r="M414" s="18">
        <f>[2]Медиклиник!T413</f>
        <v>0</v>
      </c>
      <c r="N414" s="17">
        <f t="shared" si="76"/>
        <v>0</v>
      </c>
      <c r="O414" s="18">
        <f>'[2]МТР_5мес доведены до ГОДА'!L413</f>
        <v>0</v>
      </c>
      <c r="P414" s="17">
        <f t="shared" si="77"/>
        <v>0</v>
      </c>
      <c r="Q414" s="23">
        <v>70948.399999999994</v>
      </c>
      <c r="R414" s="22">
        <f t="shared" si="78"/>
        <v>0</v>
      </c>
      <c r="S414" s="22">
        <f t="shared" si="78"/>
        <v>0</v>
      </c>
      <c r="T414" s="22">
        <f t="shared" si="78"/>
        <v>0</v>
      </c>
      <c r="U414" s="22">
        <f t="shared" si="78"/>
        <v>0</v>
      </c>
      <c r="V414" s="22">
        <f t="shared" si="78"/>
        <v>0</v>
      </c>
      <c r="W414" s="22">
        <f t="shared" si="78"/>
        <v>0</v>
      </c>
      <c r="X414" s="22">
        <f t="shared" si="78"/>
        <v>0</v>
      </c>
      <c r="Y414" s="22">
        <f t="shared" si="78"/>
        <v>0</v>
      </c>
      <c r="Z414" s="22">
        <f t="shared" si="78"/>
        <v>0</v>
      </c>
      <c r="AA414" s="22">
        <f t="shared" si="78"/>
        <v>0</v>
      </c>
      <c r="AB414" s="22">
        <f t="shared" si="78"/>
        <v>0</v>
      </c>
      <c r="AC414" s="21">
        <f t="shared" si="79"/>
        <v>0</v>
      </c>
      <c r="AD414" s="25">
        <f>'[2]МТР_5мес доведены до ГОДА'!M413</f>
        <v>0</v>
      </c>
      <c r="AE414" s="21">
        <f t="shared" si="80"/>
        <v>0</v>
      </c>
    </row>
    <row r="415" spans="1:31" ht="49.5" hidden="1" customHeight="1" x14ac:dyDescent="0.25">
      <c r="A415" s="80"/>
      <c r="B415" s="90"/>
      <c r="C415" s="18">
        <f>'[2]Бурденко_правильно!'!T414</f>
        <v>0</v>
      </c>
      <c r="D415" s="18">
        <f>[2]Филатова!T414</f>
        <v>0</v>
      </c>
      <c r="E415" s="18">
        <f>[2]ООД!T414</f>
        <v>0</v>
      </c>
      <c r="F415" s="18">
        <f>[2]ПООБ!T414</f>
        <v>0</v>
      </c>
      <c r="G415" s="18">
        <f>'[2]КБ №6'!T414</f>
        <v>0</v>
      </c>
      <c r="H415" s="18">
        <f>[2]Кузн.дет.!T414</f>
        <v>0</v>
      </c>
      <c r="I415" s="18">
        <f>[2]СВМП!T414</f>
        <v>0</v>
      </c>
      <c r="J415" s="18">
        <f>[2]РЖД!T414</f>
        <v>0</v>
      </c>
      <c r="K415" s="18">
        <f>[2]Инмед!T414</f>
        <v>0</v>
      </c>
      <c r="L415" s="18">
        <f>[2]Измайлова!T414</f>
        <v>0</v>
      </c>
      <c r="M415" s="18">
        <f>[2]Медиклиник!T414</f>
        <v>0</v>
      </c>
      <c r="N415" s="17">
        <f t="shared" si="76"/>
        <v>0</v>
      </c>
      <c r="O415" s="18">
        <f>'[2]МТР_5мес доведены до ГОДА'!L414</f>
        <v>0</v>
      </c>
      <c r="P415" s="17">
        <f t="shared" si="77"/>
        <v>0</v>
      </c>
      <c r="Q415" s="23">
        <v>70948.399999999994</v>
      </c>
      <c r="R415" s="22">
        <f t="shared" si="78"/>
        <v>0</v>
      </c>
      <c r="S415" s="22">
        <f t="shared" si="78"/>
        <v>0</v>
      </c>
      <c r="T415" s="22">
        <f t="shared" si="78"/>
        <v>0</v>
      </c>
      <c r="U415" s="22">
        <f t="shared" si="78"/>
        <v>0</v>
      </c>
      <c r="V415" s="22">
        <f t="shared" si="78"/>
        <v>0</v>
      </c>
      <c r="W415" s="22">
        <f t="shared" si="78"/>
        <v>0</v>
      </c>
      <c r="X415" s="22">
        <f t="shared" si="78"/>
        <v>0</v>
      </c>
      <c r="Y415" s="22">
        <f t="shared" si="78"/>
        <v>0</v>
      </c>
      <c r="Z415" s="22">
        <f t="shared" si="78"/>
        <v>0</v>
      </c>
      <c r="AA415" s="22">
        <f t="shared" si="78"/>
        <v>0</v>
      </c>
      <c r="AB415" s="22">
        <f t="shared" si="78"/>
        <v>0</v>
      </c>
      <c r="AC415" s="21">
        <f t="shared" si="79"/>
        <v>0</v>
      </c>
      <c r="AD415" s="25">
        <f>'[2]МТР_5мес доведены до ГОДА'!M414</f>
        <v>0</v>
      </c>
      <c r="AE415" s="21">
        <f t="shared" si="80"/>
        <v>0</v>
      </c>
    </row>
    <row r="416" spans="1:31" ht="33" hidden="1" customHeight="1" x14ac:dyDescent="0.25">
      <c r="A416" s="80"/>
      <c r="B416" s="90"/>
      <c r="C416" s="18">
        <f>'[2]Бурденко_правильно!'!T415</f>
        <v>0</v>
      </c>
      <c r="D416" s="18">
        <f>[2]Филатова!T415</f>
        <v>0</v>
      </c>
      <c r="E416" s="18">
        <f>[2]ООД!T415</f>
        <v>0</v>
      </c>
      <c r="F416" s="18">
        <f>[2]ПООБ!T415</f>
        <v>0</v>
      </c>
      <c r="G416" s="18">
        <f>'[2]КБ №6'!T415</f>
        <v>0</v>
      </c>
      <c r="H416" s="18">
        <f>[2]Кузн.дет.!T415</f>
        <v>0</v>
      </c>
      <c r="I416" s="18">
        <f>[2]СВМП!T415</f>
        <v>0</v>
      </c>
      <c r="J416" s="18">
        <f>[2]РЖД!T415</f>
        <v>0</v>
      </c>
      <c r="K416" s="18">
        <f>[2]Инмед!T415</f>
        <v>0</v>
      </c>
      <c r="L416" s="18">
        <f>[2]Измайлова!T415</f>
        <v>0</v>
      </c>
      <c r="M416" s="18">
        <f>[2]Медиклиник!T415</f>
        <v>0</v>
      </c>
      <c r="N416" s="17">
        <f t="shared" si="76"/>
        <v>0</v>
      </c>
      <c r="O416" s="18">
        <f>'[2]МТР_5мес доведены до ГОДА'!L415</f>
        <v>0</v>
      </c>
      <c r="P416" s="17">
        <f t="shared" si="77"/>
        <v>0</v>
      </c>
      <c r="Q416" s="23">
        <v>70948.399999999994</v>
      </c>
      <c r="R416" s="22">
        <f t="shared" si="78"/>
        <v>0</v>
      </c>
      <c r="S416" s="22">
        <f t="shared" si="78"/>
        <v>0</v>
      </c>
      <c r="T416" s="22">
        <f t="shared" si="78"/>
        <v>0</v>
      </c>
      <c r="U416" s="22">
        <f t="shared" si="78"/>
        <v>0</v>
      </c>
      <c r="V416" s="22">
        <f t="shared" si="78"/>
        <v>0</v>
      </c>
      <c r="W416" s="22">
        <f t="shared" si="78"/>
        <v>0</v>
      </c>
      <c r="X416" s="22">
        <f t="shared" si="78"/>
        <v>0</v>
      </c>
      <c r="Y416" s="22">
        <f t="shared" si="78"/>
        <v>0</v>
      </c>
      <c r="Z416" s="22">
        <f t="shared" si="78"/>
        <v>0</v>
      </c>
      <c r="AA416" s="22">
        <f t="shared" si="78"/>
        <v>0</v>
      </c>
      <c r="AB416" s="22">
        <f t="shared" si="78"/>
        <v>0</v>
      </c>
      <c r="AC416" s="21">
        <f t="shared" si="79"/>
        <v>0</v>
      </c>
      <c r="AD416" s="25">
        <f>'[2]МТР_5мес доведены до ГОДА'!M415</f>
        <v>0</v>
      </c>
      <c r="AE416" s="21">
        <f t="shared" si="80"/>
        <v>0</v>
      </c>
    </row>
    <row r="417" spans="1:31" ht="115.5" hidden="1" customHeight="1" x14ac:dyDescent="0.25">
      <c r="A417" s="80"/>
      <c r="B417" s="90"/>
      <c r="C417" s="18">
        <f>'[2]Бурденко_правильно!'!T416</f>
        <v>0</v>
      </c>
      <c r="D417" s="18">
        <f>[2]Филатова!T416</f>
        <v>0</v>
      </c>
      <c r="E417" s="18">
        <f>[2]ООД!T416</f>
        <v>0</v>
      </c>
      <c r="F417" s="18">
        <f>[2]ПООБ!T416</f>
        <v>0</v>
      </c>
      <c r="G417" s="18">
        <f>'[2]КБ №6'!T416</f>
        <v>0</v>
      </c>
      <c r="H417" s="18">
        <f>[2]Кузн.дет.!T416</f>
        <v>0</v>
      </c>
      <c r="I417" s="18">
        <f>[2]СВМП!T416</f>
        <v>0</v>
      </c>
      <c r="J417" s="18">
        <f>[2]РЖД!T416</f>
        <v>0</v>
      </c>
      <c r="K417" s="18">
        <f>[2]Инмед!T416</f>
        <v>0</v>
      </c>
      <c r="L417" s="18">
        <f>[2]Измайлова!T416</f>
        <v>0</v>
      </c>
      <c r="M417" s="18">
        <f>[2]Медиклиник!T416</f>
        <v>0</v>
      </c>
      <c r="N417" s="17">
        <f t="shared" si="76"/>
        <v>0</v>
      </c>
      <c r="O417" s="18">
        <f>'[2]МТР_5мес доведены до ГОДА'!L416</f>
        <v>0</v>
      </c>
      <c r="P417" s="17">
        <f t="shared" si="77"/>
        <v>0</v>
      </c>
      <c r="Q417" s="23">
        <v>70948.399999999994</v>
      </c>
      <c r="R417" s="22">
        <f t="shared" si="78"/>
        <v>0</v>
      </c>
      <c r="S417" s="22">
        <f t="shared" si="78"/>
        <v>0</v>
      </c>
      <c r="T417" s="22">
        <f t="shared" si="78"/>
        <v>0</v>
      </c>
      <c r="U417" s="22">
        <f t="shared" si="78"/>
        <v>0</v>
      </c>
      <c r="V417" s="22">
        <f t="shared" si="78"/>
        <v>0</v>
      </c>
      <c r="W417" s="22">
        <f t="shared" si="78"/>
        <v>0</v>
      </c>
      <c r="X417" s="22">
        <f t="shared" si="78"/>
        <v>0</v>
      </c>
      <c r="Y417" s="22">
        <f t="shared" si="78"/>
        <v>0</v>
      </c>
      <c r="Z417" s="22">
        <f t="shared" si="78"/>
        <v>0</v>
      </c>
      <c r="AA417" s="22">
        <f t="shared" si="78"/>
        <v>0</v>
      </c>
      <c r="AB417" s="22">
        <f t="shared" si="78"/>
        <v>0</v>
      </c>
      <c r="AC417" s="21">
        <f t="shared" si="79"/>
        <v>0</v>
      </c>
      <c r="AD417" s="25">
        <f>'[2]МТР_5мес доведены до ГОДА'!M416</f>
        <v>0</v>
      </c>
      <c r="AE417" s="21">
        <f t="shared" si="80"/>
        <v>0</v>
      </c>
    </row>
    <row r="418" spans="1:31" ht="115.5" hidden="1" customHeight="1" x14ac:dyDescent="0.25">
      <c r="A418" s="80"/>
      <c r="B418" s="90"/>
      <c r="C418" s="18">
        <f>'[2]Бурденко_правильно!'!T417</f>
        <v>0</v>
      </c>
      <c r="D418" s="18">
        <f>[2]Филатова!T417</f>
        <v>0</v>
      </c>
      <c r="E418" s="18">
        <f>[2]ООД!T417</f>
        <v>0</v>
      </c>
      <c r="F418" s="18">
        <f>[2]ПООБ!T417</f>
        <v>0</v>
      </c>
      <c r="G418" s="18">
        <f>'[2]КБ №6'!T417</f>
        <v>0</v>
      </c>
      <c r="H418" s="18">
        <f>[2]Кузн.дет.!T417</f>
        <v>0</v>
      </c>
      <c r="I418" s="18">
        <f>[2]СВМП!T417</f>
        <v>0</v>
      </c>
      <c r="J418" s="18">
        <f>[2]РЖД!T417</f>
        <v>0</v>
      </c>
      <c r="K418" s="18">
        <f>[2]Инмед!T417</f>
        <v>0</v>
      </c>
      <c r="L418" s="18">
        <f>[2]Измайлова!T417</f>
        <v>0</v>
      </c>
      <c r="M418" s="18">
        <f>[2]Медиклиник!T417</f>
        <v>0</v>
      </c>
      <c r="N418" s="17">
        <f t="shared" si="76"/>
        <v>0</v>
      </c>
      <c r="O418" s="18">
        <f>'[2]МТР_5мес доведены до ГОДА'!L417</f>
        <v>0</v>
      </c>
      <c r="P418" s="17">
        <f t="shared" si="77"/>
        <v>0</v>
      </c>
      <c r="Q418" s="23">
        <v>70948.399999999994</v>
      </c>
      <c r="R418" s="22">
        <f t="shared" si="78"/>
        <v>0</v>
      </c>
      <c r="S418" s="22">
        <f t="shared" si="78"/>
        <v>0</v>
      </c>
      <c r="T418" s="22">
        <f t="shared" si="78"/>
        <v>0</v>
      </c>
      <c r="U418" s="22">
        <f t="shared" si="78"/>
        <v>0</v>
      </c>
      <c r="V418" s="22">
        <f t="shared" si="78"/>
        <v>0</v>
      </c>
      <c r="W418" s="22">
        <f t="shared" si="78"/>
        <v>0</v>
      </c>
      <c r="X418" s="22">
        <f t="shared" si="78"/>
        <v>0</v>
      </c>
      <c r="Y418" s="22">
        <f t="shared" si="78"/>
        <v>0</v>
      </c>
      <c r="Z418" s="22">
        <f t="shared" si="78"/>
        <v>0</v>
      </c>
      <c r="AA418" s="22">
        <f t="shared" si="78"/>
        <v>0</v>
      </c>
      <c r="AB418" s="22">
        <f t="shared" si="78"/>
        <v>0</v>
      </c>
      <c r="AC418" s="21">
        <f t="shared" si="79"/>
        <v>0</v>
      </c>
      <c r="AD418" s="25">
        <f>'[2]МТР_5мес доведены до ГОДА'!M417</f>
        <v>0</v>
      </c>
      <c r="AE418" s="21">
        <f t="shared" si="80"/>
        <v>0</v>
      </c>
    </row>
    <row r="419" spans="1:31" ht="66" hidden="1" customHeight="1" x14ac:dyDescent="0.25">
      <c r="A419" s="80"/>
      <c r="B419" s="90"/>
      <c r="C419" s="18">
        <f>'[2]Бурденко_правильно!'!T418</f>
        <v>0</v>
      </c>
      <c r="D419" s="18">
        <f>[2]Филатова!T418</f>
        <v>0</v>
      </c>
      <c r="E419" s="18">
        <f>[2]ООД!T418</f>
        <v>0</v>
      </c>
      <c r="F419" s="18">
        <f>[2]ПООБ!T418</f>
        <v>0</v>
      </c>
      <c r="G419" s="18">
        <f>'[2]КБ №6'!T418</f>
        <v>0</v>
      </c>
      <c r="H419" s="18">
        <f>[2]Кузн.дет.!T418</f>
        <v>0</v>
      </c>
      <c r="I419" s="18">
        <f>[2]СВМП!T418</f>
        <v>0</v>
      </c>
      <c r="J419" s="18">
        <f>[2]РЖД!T418</f>
        <v>0</v>
      </c>
      <c r="K419" s="18">
        <f>[2]Инмед!T418</f>
        <v>0</v>
      </c>
      <c r="L419" s="18">
        <f>[2]Измайлова!T418</f>
        <v>0</v>
      </c>
      <c r="M419" s="18">
        <f>[2]Медиклиник!T418</f>
        <v>0</v>
      </c>
      <c r="N419" s="17">
        <f t="shared" si="76"/>
        <v>0</v>
      </c>
      <c r="O419" s="18">
        <f>'[2]МТР_5мес доведены до ГОДА'!L418</f>
        <v>0</v>
      </c>
      <c r="P419" s="17">
        <f t="shared" si="77"/>
        <v>0</v>
      </c>
      <c r="Q419" s="23">
        <v>70948.399999999994</v>
      </c>
      <c r="R419" s="22">
        <f t="shared" si="78"/>
        <v>0</v>
      </c>
      <c r="S419" s="22">
        <f t="shared" si="78"/>
        <v>0</v>
      </c>
      <c r="T419" s="22">
        <f t="shared" si="78"/>
        <v>0</v>
      </c>
      <c r="U419" s="22">
        <f t="shared" si="78"/>
        <v>0</v>
      </c>
      <c r="V419" s="22">
        <f t="shared" si="78"/>
        <v>0</v>
      </c>
      <c r="W419" s="22">
        <f t="shared" si="78"/>
        <v>0</v>
      </c>
      <c r="X419" s="22">
        <f t="shared" si="78"/>
        <v>0</v>
      </c>
      <c r="Y419" s="22">
        <f t="shared" si="78"/>
        <v>0</v>
      </c>
      <c r="Z419" s="22">
        <f t="shared" si="78"/>
        <v>0</v>
      </c>
      <c r="AA419" s="22">
        <f t="shared" si="78"/>
        <v>0</v>
      </c>
      <c r="AB419" s="22">
        <f t="shared" si="78"/>
        <v>0</v>
      </c>
      <c r="AC419" s="21">
        <f t="shared" si="79"/>
        <v>0</v>
      </c>
      <c r="AD419" s="25">
        <f>'[2]МТР_5мес доведены до ГОДА'!M418</f>
        <v>0</v>
      </c>
      <c r="AE419" s="21">
        <f t="shared" si="80"/>
        <v>0</v>
      </c>
    </row>
    <row r="420" spans="1:31" ht="82.5" hidden="1" customHeight="1" x14ac:dyDescent="0.25">
      <c r="A420" s="80"/>
      <c r="B420" s="90"/>
      <c r="C420" s="18">
        <f>'[2]Бурденко_правильно!'!T419</f>
        <v>0</v>
      </c>
      <c r="D420" s="18">
        <f>[2]Филатова!T419</f>
        <v>0</v>
      </c>
      <c r="E420" s="18">
        <f>[2]ООД!T419</f>
        <v>0</v>
      </c>
      <c r="F420" s="18">
        <f>[2]ПООБ!T419</f>
        <v>0</v>
      </c>
      <c r="G420" s="18">
        <f>'[2]КБ №6'!T419</f>
        <v>0</v>
      </c>
      <c r="H420" s="18">
        <f>[2]Кузн.дет.!T419</f>
        <v>0</v>
      </c>
      <c r="I420" s="18">
        <f>[2]СВМП!T419</f>
        <v>0</v>
      </c>
      <c r="J420" s="18">
        <f>[2]РЖД!T419</f>
        <v>0</v>
      </c>
      <c r="K420" s="18">
        <f>[2]Инмед!T419</f>
        <v>0</v>
      </c>
      <c r="L420" s="18">
        <f>[2]Измайлова!T419</f>
        <v>0</v>
      </c>
      <c r="M420" s="18">
        <f>[2]Медиклиник!T419</f>
        <v>0</v>
      </c>
      <c r="N420" s="17">
        <f t="shared" si="76"/>
        <v>0</v>
      </c>
      <c r="O420" s="18">
        <f>'[2]МТР_5мес доведены до ГОДА'!L419</f>
        <v>0</v>
      </c>
      <c r="P420" s="17">
        <f t="shared" si="77"/>
        <v>0</v>
      </c>
      <c r="Q420" s="23">
        <v>70948.399999999994</v>
      </c>
      <c r="R420" s="22">
        <f t="shared" si="78"/>
        <v>0</v>
      </c>
      <c r="S420" s="22">
        <f t="shared" si="78"/>
        <v>0</v>
      </c>
      <c r="T420" s="22">
        <f t="shared" si="78"/>
        <v>0</v>
      </c>
      <c r="U420" s="22">
        <f t="shared" si="78"/>
        <v>0</v>
      </c>
      <c r="V420" s="22">
        <f t="shared" si="78"/>
        <v>0</v>
      </c>
      <c r="W420" s="22">
        <f t="shared" si="78"/>
        <v>0</v>
      </c>
      <c r="X420" s="22">
        <f t="shared" si="78"/>
        <v>0</v>
      </c>
      <c r="Y420" s="22">
        <f t="shared" si="78"/>
        <v>0</v>
      </c>
      <c r="Z420" s="22">
        <f t="shared" si="78"/>
        <v>0</v>
      </c>
      <c r="AA420" s="22">
        <f t="shared" si="78"/>
        <v>0</v>
      </c>
      <c r="AB420" s="22">
        <f t="shared" si="78"/>
        <v>0</v>
      </c>
      <c r="AC420" s="21">
        <f t="shared" si="79"/>
        <v>0</v>
      </c>
      <c r="AD420" s="25">
        <f>'[2]МТР_5мес доведены до ГОДА'!M419</f>
        <v>0</v>
      </c>
      <c r="AE420" s="21">
        <f t="shared" si="80"/>
        <v>0</v>
      </c>
    </row>
    <row r="421" spans="1:31" ht="33" hidden="1" customHeight="1" x14ac:dyDescent="0.25">
      <c r="A421" s="80"/>
      <c r="B421" s="90"/>
      <c r="C421" s="18">
        <f>'[2]Бурденко_правильно!'!T420</f>
        <v>0</v>
      </c>
      <c r="D421" s="18">
        <f>[2]Филатова!T420</f>
        <v>0</v>
      </c>
      <c r="E421" s="18">
        <f>[2]ООД!T420</f>
        <v>0</v>
      </c>
      <c r="F421" s="18">
        <f>[2]ПООБ!T420</f>
        <v>0</v>
      </c>
      <c r="G421" s="18">
        <f>'[2]КБ №6'!T420</f>
        <v>0</v>
      </c>
      <c r="H421" s="18">
        <f>[2]Кузн.дет.!T420</f>
        <v>0</v>
      </c>
      <c r="I421" s="18">
        <f>[2]СВМП!T420</f>
        <v>0</v>
      </c>
      <c r="J421" s="18">
        <f>[2]РЖД!T420</f>
        <v>0</v>
      </c>
      <c r="K421" s="18">
        <f>[2]Инмед!T420</f>
        <v>0</v>
      </c>
      <c r="L421" s="18">
        <f>[2]Измайлова!T420</f>
        <v>0</v>
      </c>
      <c r="M421" s="18">
        <f>[2]Медиклиник!T420</f>
        <v>0</v>
      </c>
      <c r="N421" s="17">
        <f t="shared" si="76"/>
        <v>0</v>
      </c>
      <c r="O421" s="18">
        <f>'[2]МТР_5мес доведены до ГОДА'!L420</f>
        <v>0</v>
      </c>
      <c r="P421" s="17">
        <f t="shared" si="77"/>
        <v>0</v>
      </c>
      <c r="Q421" s="23">
        <v>70948.399999999994</v>
      </c>
      <c r="R421" s="22">
        <f t="shared" si="78"/>
        <v>0</v>
      </c>
      <c r="S421" s="22">
        <f t="shared" si="78"/>
        <v>0</v>
      </c>
      <c r="T421" s="22">
        <f t="shared" si="78"/>
        <v>0</v>
      </c>
      <c r="U421" s="22">
        <f t="shared" si="78"/>
        <v>0</v>
      </c>
      <c r="V421" s="22">
        <f t="shared" si="78"/>
        <v>0</v>
      </c>
      <c r="W421" s="22">
        <f t="shared" si="78"/>
        <v>0</v>
      </c>
      <c r="X421" s="22">
        <f t="shared" si="78"/>
        <v>0</v>
      </c>
      <c r="Y421" s="22">
        <f t="shared" si="78"/>
        <v>0</v>
      </c>
      <c r="Z421" s="22">
        <f t="shared" si="78"/>
        <v>0</v>
      </c>
      <c r="AA421" s="22">
        <f t="shared" si="78"/>
        <v>0</v>
      </c>
      <c r="AB421" s="22">
        <f t="shared" si="78"/>
        <v>0</v>
      </c>
      <c r="AC421" s="21">
        <f t="shared" si="79"/>
        <v>0</v>
      </c>
      <c r="AD421" s="25">
        <f>'[2]МТР_5мес доведены до ГОДА'!M420</f>
        <v>0</v>
      </c>
      <c r="AE421" s="21">
        <f t="shared" si="80"/>
        <v>0</v>
      </c>
    </row>
    <row r="422" spans="1:31" ht="66" hidden="1" customHeight="1" x14ac:dyDescent="0.25">
      <c r="A422" s="80"/>
      <c r="B422" s="90"/>
      <c r="C422" s="18">
        <f>'[2]Бурденко_правильно!'!T421</f>
        <v>0</v>
      </c>
      <c r="D422" s="18">
        <f>[2]Филатова!T421</f>
        <v>0</v>
      </c>
      <c r="E422" s="18">
        <f>[2]ООД!T421</f>
        <v>0</v>
      </c>
      <c r="F422" s="18">
        <f>[2]ПООБ!T421</f>
        <v>0</v>
      </c>
      <c r="G422" s="18">
        <f>'[2]КБ №6'!T421</f>
        <v>0</v>
      </c>
      <c r="H422" s="18">
        <f>[2]Кузн.дет.!T421</f>
        <v>0</v>
      </c>
      <c r="I422" s="18">
        <f>[2]СВМП!T421</f>
        <v>0</v>
      </c>
      <c r="J422" s="18">
        <f>[2]РЖД!T421</f>
        <v>0</v>
      </c>
      <c r="K422" s="18">
        <f>[2]Инмед!T421</f>
        <v>0</v>
      </c>
      <c r="L422" s="18">
        <f>[2]Измайлова!T421</f>
        <v>0</v>
      </c>
      <c r="M422" s="18">
        <f>[2]Медиклиник!T421</f>
        <v>0</v>
      </c>
      <c r="N422" s="17">
        <f t="shared" si="76"/>
        <v>0</v>
      </c>
      <c r="O422" s="18">
        <f>'[2]МТР_5мес доведены до ГОДА'!L421</f>
        <v>0</v>
      </c>
      <c r="P422" s="17">
        <f t="shared" si="77"/>
        <v>0</v>
      </c>
      <c r="Q422" s="23">
        <v>70948.399999999994</v>
      </c>
      <c r="R422" s="22">
        <f t="shared" si="78"/>
        <v>0</v>
      </c>
      <c r="S422" s="22">
        <f t="shared" si="78"/>
        <v>0</v>
      </c>
      <c r="T422" s="22">
        <f t="shared" si="78"/>
        <v>0</v>
      </c>
      <c r="U422" s="22">
        <f t="shared" si="78"/>
        <v>0</v>
      </c>
      <c r="V422" s="22">
        <f t="shared" si="78"/>
        <v>0</v>
      </c>
      <c r="W422" s="22">
        <f t="shared" si="78"/>
        <v>0</v>
      </c>
      <c r="X422" s="22">
        <f t="shared" si="78"/>
        <v>0</v>
      </c>
      <c r="Y422" s="22">
        <f t="shared" si="78"/>
        <v>0</v>
      </c>
      <c r="Z422" s="22">
        <f t="shared" si="78"/>
        <v>0</v>
      </c>
      <c r="AA422" s="22">
        <f t="shared" si="78"/>
        <v>0</v>
      </c>
      <c r="AB422" s="22">
        <f t="shared" si="78"/>
        <v>0</v>
      </c>
      <c r="AC422" s="21">
        <f t="shared" si="79"/>
        <v>0</v>
      </c>
      <c r="AD422" s="25">
        <f>'[2]МТР_5мес доведены до ГОДА'!M421</f>
        <v>0</v>
      </c>
      <c r="AE422" s="21">
        <f t="shared" si="80"/>
        <v>0</v>
      </c>
    </row>
    <row r="423" spans="1:31" ht="54" hidden="1" customHeight="1" x14ac:dyDescent="0.25">
      <c r="A423" s="80"/>
      <c r="B423" s="90"/>
      <c r="C423" s="18">
        <f>'[2]Бурденко_правильно!'!T422</f>
        <v>0</v>
      </c>
      <c r="D423" s="18">
        <f>[2]Филатова!T422</f>
        <v>0</v>
      </c>
      <c r="E423" s="18">
        <f>[2]ООД!T422</f>
        <v>0</v>
      </c>
      <c r="F423" s="18">
        <f>[2]ПООБ!T422</f>
        <v>0</v>
      </c>
      <c r="G423" s="18">
        <f>'[2]КБ №6'!T422</f>
        <v>0</v>
      </c>
      <c r="H423" s="18">
        <f>[2]Кузн.дет.!T422</f>
        <v>0</v>
      </c>
      <c r="I423" s="18">
        <f>[2]СВМП!T422</f>
        <v>0</v>
      </c>
      <c r="J423" s="18">
        <f>[2]РЖД!T422</f>
        <v>0</v>
      </c>
      <c r="K423" s="18">
        <f>[2]Инмед!T422</f>
        <v>0</v>
      </c>
      <c r="L423" s="18">
        <f>[2]Измайлова!T422</f>
        <v>0</v>
      </c>
      <c r="M423" s="18">
        <f>[2]Медиклиник!T422</f>
        <v>0</v>
      </c>
      <c r="N423" s="17">
        <f t="shared" si="76"/>
        <v>0</v>
      </c>
      <c r="O423" s="18">
        <f>'[2]МТР_5мес доведены до ГОДА'!L422</f>
        <v>0</v>
      </c>
      <c r="P423" s="17">
        <f t="shared" si="77"/>
        <v>0</v>
      </c>
      <c r="Q423" s="23">
        <v>70948.399999999994</v>
      </c>
      <c r="R423" s="22">
        <f t="shared" si="78"/>
        <v>0</v>
      </c>
      <c r="S423" s="22">
        <f t="shared" si="78"/>
        <v>0</v>
      </c>
      <c r="T423" s="22">
        <f t="shared" si="78"/>
        <v>0</v>
      </c>
      <c r="U423" s="22">
        <f t="shared" si="78"/>
        <v>0</v>
      </c>
      <c r="V423" s="22">
        <f t="shared" si="78"/>
        <v>0</v>
      </c>
      <c r="W423" s="22">
        <f t="shared" si="78"/>
        <v>0</v>
      </c>
      <c r="X423" s="22">
        <f t="shared" si="78"/>
        <v>0</v>
      </c>
      <c r="Y423" s="22">
        <f t="shared" si="78"/>
        <v>0</v>
      </c>
      <c r="Z423" s="22">
        <f t="shared" si="78"/>
        <v>0</v>
      </c>
      <c r="AA423" s="22">
        <f t="shared" si="78"/>
        <v>0</v>
      </c>
      <c r="AB423" s="22">
        <f t="shared" si="78"/>
        <v>0</v>
      </c>
      <c r="AC423" s="21">
        <f t="shared" si="79"/>
        <v>0</v>
      </c>
      <c r="AD423" s="25">
        <f>'[2]МТР_5мес доведены до ГОДА'!M422</f>
        <v>0</v>
      </c>
      <c r="AE423" s="21">
        <f t="shared" si="80"/>
        <v>0</v>
      </c>
    </row>
    <row r="424" spans="1:31" ht="66" hidden="1" customHeight="1" x14ac:dyDescent="0.25">
      <c r="A424" s="80"/>
      <c r="B424" s="89"/>
      <c r="C424" s="18">
        <f>'[2]Бурденко_правильно!'!T423</f>
        <v>0</v>
      </c>
      <c r="D424" s="18">
        <f>[2]Филатова!T423</f>
        <v>0</v>
      </c>
      <c r="E424" s="18">
        <f>[2]ООД!T423</f>
        <v>0</v>
      </c>
      <c r="F424" s="47">
        <f>[2]ПООБ!T423</f>
        <v>0</v>
      </c>
      <c r="G424" s="18">
        <f>'[2]КБ №6'!T423</f>
        <v>0</v>
      </c>
      <c r="H424" s="18">
        <f>[2]Кузн.дет.!T423</f>
        <v>0</v>
      </c>
      <c r="I424" s="18">
        <f>[2]СВМП!T423</f>
        <v>0</v>
      </c>
      <c r="J424" s="18">
        <f>[2]РЖД!T423</f>
        <v>0</v>
      </c>
      <c r="K424" s="18">
        <f>[2]Инмед!T423</f>
        <v>0</v>
      </c>
      <c r="L424" s="18">
        <f>[2]Измайлова!T423</f>
        <v>0</v>
      </c>
      <c r="M424" s="18">
        <f>[2]Медиклиник!T423</f>
        <v>0</v>
      </c>
      <c r="N424" s="17">
        <f t="shared" si="76"/>
        <v>0</v>
      </c>
      <c r="O424" s="18">
        <f>'[2]МТР_5мес доведены до ГОДА'!L423</f>
        <v>0</v>
      </c>
      <c r="P424" s="17">
        <f t="shared" si="77"/>
        <v>0</v>
      </c>
      <c r="Q424" s="23">
        <v>70948.399999999994</v>
      </c>
      <c r="R424" s="22">
        <f t="shared" si="78"/>
        <v>0</v>
      </c>
      <c r="S424" s="22">
        <f t="shared" si="78"/>
        <v>0</v>
      </c>
      <c r="T424" s="22">
        <f t="shared" si="78"/>
        <v>0</v>
      </c>
      <c r="U424" s="41">
        <f t="shared" si="78"/>
        <v>0</v>
      </c>
      <c r="V424" s="22">
        <f t="shared" si="78"/>
        <v>0</v>
      </c>
      <c r="W424" s="22">
        <f t="shared" si="78"/>
        <v>0</v>
      </c>
      <c r="X424" s="22">
        <f t="shared" si="78"/>
        <v>0</v>
      </c>
      <c r="Y424" s="22">
        <f t="shared" si="78"/>
        <v>0</v>
      </c>
      <c r="Z424" s="22">
        <f t="shared" si="78"/>
        <v>0</v>
      </c>
      <c r="AA424" s="22">
        <f t="shared" si="78"/>
        <v>0</v>
      </c>
      <c r="AB424" s="22">
        <f t="shared" si="78"/>
        <v>0</v>
      </c>
      <c r="AC424" s="21">
        <f t="shared" si="79"/>
        <v>0</v>
      </c>
      <c r="AD424" s="25">
        <f>'[2]МТР_5мес доведены до ГОДА'!M423</f>
        <v>0</v>
      </c>
      <c r="AE424" s="21">
        <f t="shared" si="80"/>
        <v>0</v>
      </c>
    </row>
    <row r="425" spans="1:31" ht="77.25" customHeight="1" x14ac:dyDescent="0.25">
      <c r="A425" s="80"/>
      <c r="B425" s="108" t="s">
        <v>73</v>
      </c>
      <c r="C425" s="18">
        <f>'[2]Бурденко_правильно!'!T424</f>
        <v>0</v>
      </c>
      <c r="D425" s="18">
        <f>[2]Филатова!T424</f>
        <v>0</v>
      </c>
      <c r="E425" s="18">
        <f>[2]ООД!T424</f>
        <v>0</v>
      </c>
      <c r="F425" s="24">
        <f>[2]ПООБ!T424</f>
        <v>0</v>
      </c>
      <c r="G425" s="18">
        <f>'[2]КБ №6'!T424</f>
        <v>0</v>
      </c>
      <c r="H425" s="18">
        <f>[2]Кузн.дет.!T424</f>
        <v>0</v>
      </c>
      <c r="I425" s="18">
        <f>[2]СВМП!T424</f>
        <v>0</v>
      </c>
      <c r="J425" s="18">
        <f>[2]РЖД!T424</f>
        <v>0</v>
      </c>
      <c r="K425" s="18">
        <f>[2]Инмед!T424</f>
        <v>0</v>
      </c>
      <c r="L425" s="18">
        <f>[2]Измайлова!T424</f>
        <v>0</v>
      </c>
      <c r="M425" s="18">
        <f>[2]Медиклиник!T424</f>
        <v>0</v>
      </c>
      <c r="N425" s="17">
        <f t="shared" si="76"/>
        <v>0</v>
      </c>
      <c r="O425" s="24">
        <f>'[2]МТР_5мес доведены до ГОДА'!L424</f>
        <v>1</v>
      </c>
      <c r="P425" s="17">
        <f t="shared" si="77"/>
        <v>1</v>
      </c>
      <c r="Q425" s="23">
        <v>70948.399999999994</v>
      </c>
      <c r="R425" s="25">
        <f t="shared" si="78"/>
        <v>0</v>
      </c>
      <c r="S425" s="25">
        <f t="shared" si="78"/>
        <v>0</v>
      </c>
      <c r="T425" s="25">
        <f t="shared" si="78"/>
        <v>0</v>
      </c>
      <c r="U425" s="25">
        <f t="shared" si="78"/>
        <v>0</v>
      </c>
      <c r="V425" s="25">
        <f t="shared" si="78"/>
        <v>0</v>
      </c>
      <c r="W425" s="25">
        <f t="shared" si="78"/>
        <v>0</v>
      </c>
      <c r="X425" s="25">
        <f t="shared" si="78"/>
        <v>0</v>
      </c>
      <c r="Y425" s="25">
        <f t="shared" si="78"/>
        <v>0</v>
      </c>
      <c r="Z425" s="25">
        <f t="shared" si="78"/>
        <v>0</v>
      </c>
      <c r="AA425" s="25">
        <f t="shared" si="78"/>
        <v>0</v>
      </c>
      <c r="AB425" s="25">
        <f t="shared" si="78"/>
        <v>0</v>
      </c>
      <c r="AC425" s="21">
        <f t="shared" si="79"/>
        <v>0</v>
      </c>
      <c r="AD425" s="25">
        <f>'[2]МТР_5мес доведены до ГОДА'!M424</f>
        <v>102024.66999999993</v>
      </c>
      <c r="AE425" s="21">
        <f t="shared" si="80"/>
        <v>102024.66999999993</v>
      </c>
    </row>
    <row r="426" spans="1:31" ht="82.5" hidden="1" customHeight="1" x14ac:dyDescent="0.25">
      <c r="A426" s="80"/>
      <c r="B426" s="108"/>
      <c r="C426" s="18">
        <f>'[2]Бурденко_правильно!'!T425</f>
        <v>0</v>
      </c>
      <c r="D426" s="18">
        <f>[2]Филатова!T425</f>
        <v>0</v>
      </c>
      <c r="E426" s="18">
        <f>[2]ООД!T425</f>
        <v>0</v>
      </c>
      <c r="F426" s="18">
        <f>[2]ПООБ!T425</f>
        <v>0</v>
      </c>
      <c r="G426" s="18">
        <f>'[2]КБ №6'!T425</f>
        <v>0</v>
      </c>
      <c r="H426" s="18">
        <f>[2]Кузн.дет.!T425</f>
        <v>0</v>
      </c>
      <c r="I426" s="18">
        <f>[2]СВМП!T425</f>
        <v>0</v>
      </c>
      <c r="J426" s="18">
        <f>[2]РЖД!T425</f>
        <v>0</v>
      </c>
      <c r="K426" s="18">
        <f>[2]Инмед!T425</f>
        <v>0</v>
      </c>
      <c r="L426" s="18">
        <f>[2]Измайлова!T425</f>
        <v>0</v>
      </c>
      <c r="M426" s="18">
        <f>[2]Медиклиник!T425</f>
        <v>0</v>
      </c>
      <c r="N426" s="17">
        <f t="shared" si="76"/>
        <v>0</v>
      </c>
      <c r="O426" s="18">
        <f>'[2]МТР_5мес доведены до ГОДА'!L425</f>
        <v>0</v>
      </c>
      <c r="P426" s="17">
        <f t="shared" si="77"/>
        <v>0</v>
      </c>
      <c r="Q426" s="23">
        <v>70948.399999999994</v>
      </c>
      <c r="R426" s="22">
        <f t="shared" si="78"/>
        <v>0</v>
      </c>
      <c r="S426" s="22">
        <f t="shared" si="78"/>
        <v>0</v>
      </c>
      <c r="T426" s="22">
        <f t="shared" si="78"/>
        <v>0</v>
      </c>
      <c r="U426" s="22">
        <f t="shared" si="78"/>
        <v>0</v>
      </c>
      <c r="V426" s="22">
        <f t="shared" si="78"/>
        <v>0</v>
      </c>
      <c r="W426" s="22">
        <f t="shared" si="78"/>
        <v>0</v>
      </c>
      <c r="X426" s="22">
        <f t="shared" si="78"/>
        <v>0</v>
      </c>
      <c r="Y426" s="22">
        <f t="shared" si="78"/>
        <v>0</v>
      </c>
      <c r="Z426" s="22">
        <f t="shared" si="78"/>
        <v>0</v>
      </c>
      <c r="AA426" s="22">
        <f t="shared" si="78"/>
        <v>0</v>
      </c>
      <c r="AB426" s="22">
        <f t="shared" si="78"/>
        <v>0</v>
      </c>
      <c r="AC426" s="21">
        <f t="shared" si="79"/>
        <v>0</v>
      </c>
      <c r="AD426" s="25">
        <f>'[2]МТР_5мес доведены до ГОДА'!M425</f>
        <v>0</v>
      </c>
      <c r="AE426" s="21">
        <f t="shared" si="80"/>
        <v>0</v>
      </c>
    </row>
    <row r="427" spans="1:31" ht="99" hidden="1" customHeight="1" x14ac:dyDescent="0.25">
      <c r="A427" s="80"/>
      <c r="B427" s="108"/>
      <c r="C427" s="18">
        <f>'[2]Бурденко_правильно!'!T426</f>
        <v>0</v>
      </c>
      <c r="D427" s="18">
        <f>[2]Филатова!T426</f>
        <v>0</v>
      </c>
      <c r="E427" s="18">
        <f>[2]ООД!T426</f>
        <v>0</v>
      </c>
      <c r="F427" s="18">
        <f>[2]ПООБ!T426</f>
        <v>0</v>
      </c>
      <c r="G427" s="18">
        <f>'[2]КБ №6'!T426</f>
        <v>0</v>
      </c>
      <c r="H427" s="18">
        <f>[2]Кузн.дет.!T426</f>
        <v>0</v>
      </c>
      <c r="I427" s="18">
        <f>[2]СВМП!T426</f>
        <v>0</v>
      </c>
      <c r="J427" s="18">
        <f>[2]РЖД!T426</f>
        <v>0</v>
      </c>
      <c r="K427" s="18">
        <f>[2]Инмед!T426</f>
        <v>0</v>
      </c>
      <c r="L427" s="18">
        <f>[2]Измайлова!T426</f>
        <v>0</v>
      </c>
      <c r="M427" s="18">
        <f>[2]Медиклиник!T426</f>
        <v>0</v>
      </c>
      <c r="N427" s="17">
        <f t="shared" si="76"/>
        <v>0</v>
      </c>
      <c r="O427" s="24">
        <f>'[2]МТР_5мес доведены до ГОДА'!L426</f>
        <v>0</v>
      </c>
      <c r="P427" s="17">
        <f t="shared" si="77"/>
        <v>0</v>
      </c>
      <c r="Q427" s="23">
        <v>70948.399999999994</v>
      </c>
      <c r="R427" s="22">
        <f t="shared" si="78"/>
        <v>0</v>
      </c>
      <c r="S427" s="22">
        <f t="shared" si="78"/>
        <v>0</v>
      </c>
      <c r="T427" s="22">
        <f t="shared" si="78"/>
        <v>0</v>
      </c>
      <c r="U427" s="22">
        <f t="shared" si="78"/>
        <v>0</v>
      </c>
      <c r="V427" s="22">
        <f t="shared" si="78"/>
        <v>0</v>
      </c>
      <c r="W427" s="22">
        <f t="shared" si="78"/>
        <v>0</v>
      </c>
      <c r="X427" s="22">
        <f t="shared" si="78"/>
        <v>0</v>
      </c>
      <c r="Y427" s="22">
        <f t="shared" si="78"/>
        <v>0</v>
      </c>
      <c r="Z427" s="22">
        <f t="shared" si="78"/>
        <v>0</v>
      </c>
      <c r="AA427" s="22">
        <f t="shared" si="78"/>
        <v>0</v>
      </c>
      <c r="AB427" s="22">
        <f t="shared" si="78"/>
        <v>0</v>
      </c>
      <c r="AC427" s="21">
        <f t="shared" si="79"/>
        <v>0</v>
      </c>
      <c r="AD427" s="25">
        <f>'[2]МТР_5мес доведены до ГОДА'!M426</f>
        <v>0</v>
      </c>
      <c r="AE427" s="21">
        <f t="shared" si="80"/>
        <v>0</v>
      </c>
    </row>
    <row r="428" spans="1:31" ht="49.5" hidden="1" customHeight="1" x14ac:dyDescent="0.25">
      <c r="A428" s="80"/>
      <c r="B428" s="108"/>
      <c r="C428" s="18">
        <f>'[2]Бурденко_правильно!'!T427</f>
        <v>0</v>
      </c>
      <c r="D428" s="18">
        <f>[2]Филатова!T427</f>
        <v>0</v>
      </c>
      <c r="E428" s="18">
        <f>[2]ООД!T427</f>
        <v>0</v>
      </c>
      <c r="F428" s="18">
        <f>[2]ПООБ!T427</f>
        <v>0</v>
      </c>
      <c r="G428" s="18">
        <f>'[2]КБ №6'!T427</f>
        <v>0</v>
      </c>
      <c r="H428" s="18">
        <f>[2]Кузн.дет.!T427</f>
        <v>0</v>
      </c>
      <c r="I428" s="18">
        <f>[2]СВМП!T427</f>
        <v>0</v>
      </c>
      <c r="J428" s="18">
        <f>[2]РЖД!T427</f>
        <v>0</v>
      </c>
      <c r="K428" s="18">
        <f>[2]Инмед!T427</f>
        <v>0</v>
      </c>
      <c r="L428" s="18">
        <f>[2]Измайлова!T427</f>
        <v>0</v>
      </c>
      <c r="M428" s="18">
        <f>[2]Медиклиник!T427</f>
        <v>0</v>
      </c>
      <c r="N428" s="17">
        <f t="shared" si="76"/>
        <v>0</v>
      </c>
      <c r="O428" s="18">
        <f>'[2]МТР_5мес доведены до ГОДА'!L427</f>
        <v>0</v>
      </c>
      <c r="P428" s="17">
        <f t="shared" si="77"/>
        <v>0</v>
      </c>
      <c r="Q428" s="23">
        <v>70948.399999999994</v>
      </c>
      <c r="R428" s="22">
        <f t="shared" si="78"/>
        <v>0</v>
      </c>
      <c r="S428" s="22">
        <f t="shared" si="78"/>
        <v>0</v>
      </c>
      <c r="T428" s="22">
        <f t="shared" si="78"/>
        <v>0</v>
      </c>
      <c r="U428" s="22">
        <f t="shared" si="78"/>
        <v>0</v>
      </c>
      <c r="V428" s="22">
        <f t="shared" si="78"/>
        <v>0</v>
      </c>
      <c r="W428" s="22">
        <f t="shared" si="78"/>
        <v>0</v>
      </c>
      <c r="X428" s="22">
        <f t="shared" si="78"/>
        <v>0</v>
      </c>
      <c r="Y428" s="22">
        <f t="shared" si="78"/>
        <v>0</v>
      </c>
      <c r="Z428" s="22">
        <f t="shared" si="78"/>
        <v>0</v>
      </c>
      <c r="AA428" s="22">
        <f t="shared" si="78"/>
        <v>0</v>
      </c>
      <c r="AB428" s="22">
        <f t="shared" si="78"/>
        <v>0</v>
      </c>
      <c r="AC428" s="21">
        <f t="shared" si="79"/>
        <v>0</v>
      </c>
      <c r="AD428" s="25">
        <f>'[2]МТР_5мес доведены до ГОДА'!M427</f>
        <v>0</v>
      </c>
      <c r="AE428" s="21">
        <f t="shared" si="80"/>
        <v>0</v>
      </c>
    </row>
    <row r="429" spans="1:31" ht="63" customHeight="1" x14ac:dyDescent="0.25">
      <c r="A429" s="80"/>
      <c r="B429" s="82" t="s">
        <v>74</v>
      </c>
      <c r="C429" s="18">
        <f>'[2]Бурденко_правильно!'!T428</f>
        <v>0</v>
      </c>
      <c r="D429" s="18">
        <f>[2]Филатова!T428</f>
        <v>0</v>
      </c>
      <c r="E429" s="18">
        <f>[2]ООД!T428</f>
        <v>0</v>
      </c>
      <c r="F429" s="18">
        <f>[2]ПООБ!T428</f>
        <v>0</v>
      </c>
      <c r="G429" s="18">
        <f>'[2]КБ №6'!T428</f>
        <v>0</v>
      </c>
      <c r="H429" s="18">
        <f>[2]Кузн.дет.!T428</f>
        <v>0</v>
      </c>
      <c r="I429" s="18">
        <f>[2]СВМП!T428</f>
        <v>0</v>
      </c>
      <c r="J429" s="24">
        <f>[2]РЖД!T428</f>
        <v>0</v>
      </c>
      <c r="K429" s="18">
        <f>[2]Инмед!T428</f>
        <v>0</v>
      </c>
      <c r="L429" s="18">
        <f>[2]Измайлова!T428</f>
        <v>0</v>
      </c>
      <c r="M429" s="18">
        <f>[2]Медиклиник!T428</f>
        <v>0</v>
      </c>
      <c r="N429" s="17">
        <f t="shared" si="76"/>
        <v>0</v>
      </c>
      <c r="O429" s="18">
        <f>'[2]МТР_5мес доведены до ГОДА'!L428</f>
        <v>0</v>
      </c>
      <c r="P429" s="17">
        <f t="shared" si="77"/>
        <v>0</v>
      </c>
      <c r="Q429" s="23">
        <v>70948.399999999994</v>
      </c>
      <c r="R429" s="25">
        <f t="shared" si="78"/>
        <v>0</v>
      </c>
      <c r="S429" s="25">
        <f t="shared" si="78"/>
        <v>0</v>
      </c>
      <c r="T429" s="25">
        <f t="shared" si="78"/>
        <v>0</v>
      </c>
      <c r="U429" s="25">
        <f t="shared" si="78"/>
        <v>0</v>
      </c>
      <c r="V429" s="25">
        <f t="shared" si="78"/>
        <v>0</v>
      </c>
      <c r="W429" s="25">
        <f t="shared" si="78"/>
        <v>0</v>
      </c>
      <c r="X429" s="25">
        <f t="shared" si="78"/>
        <v>0</v>
      </c>
      <c r="Y429" s="25">
        <f t="shared" si="78"/>
        <v>0</v>
      </c>
      <c r="Z429" s="25">
        <f t="shared" si="78"/>
        <v>0</v>
      </c>
      <c r="AA429" s="25">
        <f t="shared" si="78"/>
        <v>0</v>
      </c>
      <c r="AB429" s="25">
        <f t="shared" si="78"/>
        <v>0</v>
      </c>
      <c r="AC429" s="21">
        <f t="shared" si="79"/>
        <v>0</v>
      </c>
      <c r="AD429" s="25">
        <f>'[2]МТР_5мес доведены до ГОДА'!M428</f>
        <v>0</v>
      </c>
      <c r="AE429" s="21">
        <f t="shared" si="80"/>
        <v>0</v>
      </c>
    </row>
    <row r="430" spans="1:31" ht="99" hidden="1" customHeight="1" x14ac:dyDescent="0.25">
      <c r="A430" s="80"/>
      <c r="B430" s="83"/>
      <c r="C430" s="18">
        <f>'[2]Бурденко_правильно!'!T429</f>
        <v>0</v>
      </c>
      <c r="D430" s="18">
        <f>[2]Филатова!T429</f>
        <v>0</v>
      </c>
      <c r="E430" s="18">
        <f>[2]ООД!T429</f>
        <v>0</v>
      </c>
      <c r="F430" s="18">
        <f>[2]ПООБ!T429</f>
        <v>0</v>
      </c>
      <c r="G430" s="18">
        <f>'[2]КБ №6'!T429</f>
        <v>0</v>
      </c>
      <c r="H430" s="18">
        <f>[2]Кузн.дет.!T429</f>
        <v>0</v>
      </c>
      <c r="I430" s="18">
        <f>[2]СВМП!T429</f>
        <v>0</v>
      </c>
      <c r="J430" s="24">
        <f>[2]РЖД!T429</f>
        <v>0</v>
      </c>
      <c r="K430" s="18">
        <f>[2]Инмед!T429</f>
        <v>0</v>
      </c>
      <c r="L430" s="18">
        <f>[2]Измайлова!T429</f>
        <v>0</v>
      </c>
      <c r="M430" s="18">
        <f>[2]Медиклиник!T429</f>
        <v>0</v>
      </c>
      <c r="N430" s="17">
        <f t="shared" si="76"/>
        <v>0</v>
      </c>
      <c r="O430" s="18">
        <f>'[2]МТР_5мес доведены до ГОДА'!L429</f>
        <v>0</v>
      </c>
      <c r="P430" s="17">
        <f t="shared" si="77"/>
        <v>0</v>
      </c>
      <c r="Q430" s="23">
        <v>70948.399999999994</v>
      </c>
      <c r="R430" s="22">
        <f t="shared" si="78"/>
        <v>0</v>
      </c>
      <c r="S430" s="22">
        <f t="shared" si="78"/>
        <v>0</v>
      </c>
      <c r="T430" s="22">
        <f t="shared" si="78"/>
        <v>0</v>
      </c>
      <c r="U430" s="22">
        <f t="shared" si="78"/>
        <v>0</v>
      </c>
      <c r="V430" s="22">
        <f t="shared" si="78"/>
        <v>0</v>
      </c>
      <c r="W430" s="22">
        <f t="shared" si="78"/>
        <v>0</v>
      </c>
      <c r="X430" s="22">
        <f t="shared" si="78"/>
        <v>0</v>
      </c>
      <c r="Y430" s="48">
        <f t="shared" si="78"/>
        <v>0</v>
      </c>
      <c r="Z430" s="22">
        <f t="shared" si="78"/>
        <v>0</v>
      </c>
      <c r="AA430" s="22">
        <f t="shared" si="78"/>
        <v>0</v>
      </c>
      <c r="AB430" s="22">
        <f t="shared" si="78"/>
        <v>0</v>
      </c>
      <c r="AC430" s="21">
        <f t="shared" si="79"/>
        <v>0</v>
      </c>
      <c r="AD430" s="25">
        <f>'[2]МТР_5мес доведены до ГОДА'!M429</f>
        <v>0</v>
      </c>
      <c r="AE430" s="21">
        <f t="shared" si="80"/>
        <v>0</v>
      </c>
    </row>
    <row r="431" spans="1:31" ht="49.5" hidden="1" customHeight="1" x14ac:dyDescent="0.25">
      <c r="A431" s="80"/>
      <c r="B431" s="83"/>
      <c r="C431" s="18">
        <f>'[2]Бурденко_правильно!'!T430</f>
        <v>0</v>
      </c>
      <c r="D431" s="18">
        <f>[2]Филатова!T430</f>
        <v>0</v>
      </c>
      <c r="E431" s="18">
        <f>[2]ООД!T430</f>
        <v>0</v>
      </c>
      <c r="F431" s="18">
        <f>[2]ПООБ!T430</f>
        <v>0</v>
      </c>
      <c r="G431" s="18">
        <f>'[2]КБ №6'!T430</f>
        <v>0</v>
      </c>
      <c r="H431" s="18">
        <f>[2]Кузн.дет.!T430</f>
        <v>0</v>
      </c>
      <c r="I431" s="18">
        <f>[2]СВМП!T430</f>
        <v>0</v>
      </c>
      <c r="J431" s="18">
        <f>[2]РЖД!T430</f>
        <v>0</v>
      </c>
      <c r="K431" s="18">
        <f>[2]Инмед!T430</f>
        <v>0</v>
      </c>
      <c r="L431" s="18">
        <f>[2]Измайлова!T430</f>
        <v>0</v>
      </c>
      <c r="M431" s="18">
        <f>[2]Медиклиник!T430</f>
        <v>0</v>
      </c>
      <c r="N431" s="17">
        <f t="shared" si="76"/>
        <v>0</v>
      </c>
      <c r="O431" s="18">
        <f>'[2]МТР_5мес доведены до ГОДА'!L430</f>
        <v>0</v>
      </c>
      <c r="P431" s="17">
        <f t="shared" si="77"/>
        <v>0</v>
      </c>
      <c r="Q431" s="23">
        <v>70948.399999999994</v>
      </c>
      <c r="R431" s="22">
        <f t="shared" si="78"/>
        <v>0</v>
      </c>
      <c r="S431" s="22">
        <f t="shared" si="78"/>
        <v>0</v>
      </c>
      <c r="T431" s="22">
        <f t="shared" si="78"/>
        <v>0</v>
      </c>
      <c r="U431" s="22">
        <f t="shared" si="78"/>
        <v>0</v>
      </c>
      <c r="V431" s="22">
        <f t="shared" si="78"/>
        <v>0</v>
      </c>
      <c r="W431" s="22">
        <f t="shared" si="78"/>
        <v>0</v>
      </c>
      <c r="X431" s="22">
        <f t="shared" si="78"/>
        <v>0</v>
      </c>
      <c r="Y431" s="22">
        <f t="shared" si="78"/>
        <v>0</v>
      </c>
      <c r="Z431" s="22">
        <f t="shared" si="78"/>
        <v>0</v>
      </c>
      <c r="AA431" s="22">
        <f t="shared" si="78"/>
        <v>0</v>
      </c>
      <c r="AB431" s="22">
        <f t="shared" si="78"/>
        <v>0</v>
      </c>
      <c r="AC431" s="21">
        <f t="shared" si="79"/>
        <v>0</v>
      </c>
      <c r="AD431" s="25">
        <f>'[2]МТР_5мес доведены до ГОДА'!M430</f>
        <v>0</v>
      </c>
      <c r="AE431" s="21">
        <f t="shared" si="80"/>
        <v>0</v>
      </c>
    </row>
    <row r="432" spans="1:31" ht="66" hidden="1" customHeight="1" x14ac:dyDescent="0.25">
      <c r="A432" s="80"/>
      <c r="B432" s="83"/>
      <c r="C432" s="18">
        <f>'[2]Бурденко_правильно!'!T431</f>
        <v>0</v>
      </c>
      <c r="D432" s="18">
        <f>[2]Филатова!T431</f>
        <v>0</v>
      </c>
      <c r="E432" s="18">
        <f>[2]ООД!T431</f>
        <v>0</v>
      </c>
      <c r="F432" s="18">
        <f>[2]ПООБ!T431</f>
        <v>0</v>
      </c>
      <c r="G432" s="18">
        <f>'[2]КБ №6'!T431</f>
        <v>0</v>
      </c>
      <c r="H432" s="18">
        <f>[2]Кузн.дет.!T431</f>
        <v>0</v>
      </c>
      <c r="I432" s="18">
        <f>[2]СВМП!T431</f>
        <v>0</v>
      </c>
      <c r="J432" s="18">
        <f>[2]РЖД!T431</f>
        <v>0</v>
      </c>
      <c r="K432" s="18">
        <f>[2]Инмед!T431</f>
        <v>0</v>
      </c>
      <c r="L432" s="18">
        <f>[2]Измайлова!T431</f>
        <v>0</v>
      </c>
      <c r="M432" s="18">
        <f>[2]Медиклиник!T431</f>
        <v>0</v>
      </c>
      <c r="N432" s="17">
        <f t="shared" si="76"/>
        <v>0</v>
      </c>
      <c r="O432" s="18">
        <f>'[2]МТР_5мес доведены до ГОДА'!L431</f>
        <v>0</v>
      </c>
      <c r="P432" s="17">
        <f t="shared" si="77"/>
        <v>0</v>
      </c>
      <c r="Q432" s="23">
        <v>70948.399999999994</v>
      </c>
      <c r="R432" s="22">
        <f t="shared" si="78"/>
        <v>0</v>
      </c>
      <c r="S432" s="22">
        <f t="shared" si="78"/>
        <v>0</v>
      </c>
      <c r="T432" s="22">
        <f t="shared" si="78"/>
        <v>0</v>
      </c>
      <c r="U432" s="22">
        <f t="shared" si="78"/>
        <v>0</v>
      </c>
      <c r="V432" s="22">
        <f t="shared" si="78"/>
        <v>0</v>
      </c>
      <c r="W432" s="22">
        <f t="shared" si="78"/>
        <v>0</v>
      </c>
      <c r="X432" s="22">
        <f t="shared" si="78"/>
        <v>0</v>
      </c>
      <c r="Y432" s="22">
        <f t="shared" si="78"/>
        <v>0</v>
      </c>
      <c r="Z432" s="22">
        <f t="shared" si="78"/>
        <v>0</v>
      </c>
      <c r="AA432" s="22">
        <f t="shared" si="78"/>
        <v>0</v>
      </c>
      <c r="AB432" s="22">
        <f t="shared" si="78"/>
        <v>0</v>
      </c>
      <c r="AC432" s="21">
        <f t="shared" si="79"/>
        <v>0</v>
      </c>
      <c r="AD432" s="25">
        <f>'[2]МТР_5мес доведены до ГОДА'!M431</f>
        <v>0</v>
      </c>
      <c r="AE432" s="21">
        <f t="shared" si="80"/>
        <v>0</v>
      </c>
    </row>
    <row r="433" spans="1:31" ht="23.25" hidden="1" customHeight="1" x14ac:dyDescent="0.25">
      <c r="A433" s="80"/>
      <c r="B433" s="84"/>
      <c r="C433" s="18">
        <f>'[2]Бурденко_правильно!'!T432</f>
        <v>0</v>
      </c>
      <c r="D433" s="18">
        <f>[2]Филатова!T432</f>
        <v>0</v>
      </c>
      <c r="E433" s="18">
        <f>[2]ООД!T432</f>
        <v>0</v>
      </c>
      <c r="F433" s="18">
        <f>[2]ПООБ!T432</f>
        <v>0</v>
      </c>
      <c r="G433" s="18">
        <f>'[2]КБ №6'!T432</f>
        <v>0</v>
      </c>
      <c r="H433" s="18">
        <f>[2]Кузн.дет.!T432</f>
        <v>0</v>
      </c>
      <c r="I433" s="18">
        <f>[2]СВМП!T432</f>
        <v>0</v>
      </c>
      <c r="J433" s="18">
        <f>[2]РЖД!T432</f>
        <v>0</v>
      </c>
      <c r="K433" s="18">
        <f>[2]Инмед!T432</f>
        <v>0</v>
      </c>
      <c r="L433" s="18">
        <f>[2]Измайлова!T432</f>
        <v>0</v>
      </c>
      <c r="M433" s="18">
        <f>[2]Медиклиник!T432</f>
        <v>0</v>
      </c>
      <c r="N433" s="17">
        <f t="shared" si="76"/>
        <v>0</v>
      </c>
      <c r="O433" s="18">
        <f>'[2]МТР_5мес доведены до ГОДА'!L432</f>
        <v>0</v>
      </c>
      <c r="P433" s="17">
        <f t="shared" si="77"/>
        <v>0</v>
      </c>
      <c r="Q433" s="23">
        <v>70948.399999999994</v>
      </c>
      <c r="R433" s="22">
        <f t="shared" si="78"/>
        <v>0</v>
      </c>
      <c r="S433" s="22">
        <f t="shared" si="78"/>
        <v>0</v>
      </c>
      <c r="T433" s="22">
        <f t="shared" ref="T433:AB457" si="81">ROUND(E433*$Q433,2)</f>
        <v>0</v>
      </c>
      <c r="U433" s="22">
        <f t="shared" si="81"/>
        <v>0</v>
      </c>
      <c r="V433" s="22">
        <f t="shared" si="81"/>
        <v>0</v>
      </c>
      <c r="W433" s="22">
        <f t="shared" si="81"/>
        <v>0</v>
      </c>
      <c r="X433" s="22">
        <f t="shared" si="81"/>
        <v>0</v>
      </c>
      <c r="Y433" s="22">
        <f t="shared" si="81"/>
        <v>0</v>
      </c>
      <c r="Z433" s="22">
        <f t="shared" si="81"/>
        <v>0</v>
      </c>
      <c r="AA433" s="22">
        <f t="shared" si="81"/>
        <v>0</v>
      </c>
      <c r="AB433" s="22">
        <f t="shared" si="81"/>
        <v>0</v>
      </c>
      <c r="AC433" s="21">
        <f t="shared" si="79"/>
        <v>0</v>
      </c>
      <c r="AD433" s="25">
        <f>'[2]МТР_5мес доведены до ГОДА'!M432</f>
        <v>0</v>
      </c>
      <c r="AE433" s="21">
        <f t="shared" si="80"/>
        <v>0</v>
      </c>
    </row>
    <row r="434" spans="1:31" ht="49.5" hidden="1" customHeight="1" x14ac:dyDescent="0.25">
      <c r="A434" s="80"/>
      <c r="B434" s="82" t="s">
        <v>75</v>
      </c>
      <c r="C434" s="18">
        <f>'[2]Бурденко_правильно!'!T433</f>
        <v>0</v>
      </c>
      <c r="D434" s="18">
        <f>[2]Филатова!T433</f>
        <v>0</v>
      </c>
      <c r="E434" s="18">
        <f>[2]ООД!T433</f>
        <v>0</v>
      </c>
      <c r="F434" s="18">
        <f>[2]ПООБ!T433</f>
        <v>0</v>
      </c>
      <c r="G434" s="18">
        <f>'[2]КБ №6'!T433</f>
        <v>0</v>
      </c>
      <c r="H434" s="18">
        <f>[2]Кузн.дет.!T433</f>
        <v>0</v>
      </c>
      <c r="I434" s="18">
        <f>[2]СВМП!T433</f>
        <v>0</v>
      </c>
      <c r="J434" s="18">
        <f>[2]РЖД!T433</f>
        <v>0</v>
      </c>
      <c r="K434" s="18">
        <f>[2]Инмед!T433</f>
        <v>0</v>
      </c>
      <c r="L434" s="18">
        <f>[2]Измайлова!T433</f>
        <v>0</v>
      </c>
      <c r="M434" s="18">
        <f>[2]Медиклиник!T433</f>
        <v>0</v>
      </c>
      <c r="N434" s="17">
        <f t="shared" si="76"/>
        <v>0</v>
      </c>
      <c r="O434" s="18">
        <f>'[2]МТР_5мес доведены до ГОДА'!L433</f>
        <v>0</v>
      </c>
      <c r="P434" s="17">
        <f t="shared" si="77"/>
        <v>0</v>
      </c>
      <c r="Q434" s="23">
        <v>70948.399999999994</v>
      </c>
      <c r="R434" s="22">
        <f t="shared" ref="R434:S457" si="82">ROUND(C434*$Q434,2)</f>
        <v>0</v>
      </c>
      <c r="S434" s="22">
        <f t="shared" si="82"/>
        <v>0</v>
      </c>
      <c r="T434" s="22">
        <f t="shared" si="81"/>
        <v>0</v>
      </c>
      <c r="U434" s="22">
        <f t="shared" si="81"/>
        <v>0</v>
      </c>
      <c r="V434" s="22">
        <f t="shared" si="81"/>
        <v>0</v>
      </c>
      <c r="W434" s="22">
        <f t="shared" si="81"/>
        <v>0</v>
      </c>
      <c r="X434" s="22">
        <f t="shared" si="81"/>
        <v>0</v>
      </c>
      <c r="Y434" s="22">
        <f t="shared" si="81"/>
        <v>0</v>
      </c>
      <c r="Z434" s="22">
        <f t="shared" si="81"/>
        <v>0</v>
      </c>
      <c r="AA434" s="22">
        <f t="shared" si="81"/>
        <v>0</v>
      </c>
      <c r="AB434" s="22">
        <f t="shared" si="81"/>
        <v>0</v>
      </c>
      <c r="AC434" s="21">
        <f t="shared" si="79"/>
        <v>0</v>
      </c>
      <c r="AD434" s="25">
        <f>'[2]МТР_5мес доведены до ГОДА'!M433</f>
        <v>0</v>
      </c>
      <c r="AE434" s="21">
        <f t="shared" si="80"/>
        <v>0</v>
      </c>
    </row>
    <row r="435" spans="1:31" ht="49.5" hidden="1" customHeight="1" x14ac:dyDescent="0.25">
      <c r="A435" s="80"/>
      <c r="B435" s="83"/>
      <c r="C435" s="18">
        <f>'[2]Бурденко_правильно!'!T434</f>
        <v>0</v>
      </c>
      <c r="D435" s="18">
        <f>[2]Филатова!T434</f>
        <v>0</v>
      </c>
      <c r="E435" s="18">
        <f>[2]ООД!T434</f>
        <v>0</v>
      </c>
      <c r="F435" s="18">
        <f>[2]ПООБ!T434</f>
        <v>0</v>
      </c>
      <c r="G435" s="18">
        <f>'[2]КБ №6'!T434</f>
        <v>0</v>
      </c>
      <c r="H435" s="18">
        <f>[2]Кузн.дет.!T434</f>
        <v>0</v>
      </c>
      <c r="I435" s="18">
        <f>[2]СВМП!T434</f>
        <v>0</v>
      </c>
      <c r="J435" s="18">
        <f>[2]РЖД!T434</f>
        <v>0</v>
      </c>
      <c r="K435" s="18">
        <f>[2]Инмед!T434</f>
        <v>0</v>
      </c>
      <c r="L435" s="18">
        <f>[2]Измайлова!T434</f>
        <v>0</v>
      </c>
      <c r="M435" s="18">
        <f>[2]Медиклиник!T434</f>
        <v>0</v>
      </c>
      <c r="N435" s="17">
        <f t="shared" si="76"/>
        <v>0</v>
      </c>
      <c r="O435" s="18">
        <f>'[2]МТР_5мес доведены до ГОДА'!L434</f>
        <v>0</v>
      </c>
      <c r="P435" s="17">
        <f t="shared" si="77"/>
        <v>0</v>
      </c>
      <c r="Q435" s="23">
        <v>70948.399999999994</v>
      </c>
      <c r="R435" s="22">
        <f t="shared" si="82"/>
        <v>0</v>
      </c>
      <c r="S435" s="22">
        <f t="shared" si="82"/>
        <v>0</v>
      </c>
      <c r="T435" s="22">
        <f t="shared" si="81"/>
        <v>0</v>
      </c>
      <c r="U435" s="22">
        <f t="shared" si="81"/>
        <v>0</v>
      </c>
      <c r="V435" s="22">
        <f t="shared" si="81"/>
        <v>0</v>
      </c>
      <c r="W435" s="22">
        <f t="shared" si="81"/>
        <v>0</v>
      </c>
      <c r="X435" s="22">
        <f t="shared" si="81"/>
        <v>0</v>
      </c>
      <c r="Y435" s="22">
        <f t="shared" si="81"/>
        <v>0</v>
      </c>
      <c r="Z435" s="22">
        <f t="shared" si="81"/>
        <v>0</v>
      </c>
      <c r="AA435" s="22">
        <f t="shared" si="81"/>
        <v>0</v>
      </c>
      <c r="AB435" s="22">
        <f t="shared" si="81"/>
        <v>0</v>
      </c>
      <c r="AC435" s="21">
        <f t="shared" si="79"/>
        <v>0</v>
      </c>
      <c r="AD435" s="25">
        <f>'[2]МТР_5мес доведены до ГОДА'!M434</f>
        <v>0</v>
      </c>
      <c r="AE435" s="21">
        <f t="shared" si="80"/>
        <v>0</v>
      </c>
    </row>
    <row r="436" spans="1:31" ht="49.5" hidden="1" customHeight="1" x14ac:dyDescent="0.25">
      <c r="A436" s="80"/>
      <c r="B436" s="83"/>
      <c r="C436" s="18">
        <f>'[2]Бурденко_правильно!'!T435</f>
        <v>0</v>
      </c>
      <c r="D436" s="18">
        <f>[2]Филатова!T435</f>
        <v>0</v>
      </c>
      <c r="E436" s="18">
        <f>[2]ООД!T435</f>
        <v>0</v>
      </c>
      <c r="F436" s="18">
        <f>[2]ПООБ!T435</f>
        <v>0</v>
      </c>
      <c r="G436" s="18">
        <f>'[2]КБ №6'!T435</f>
        <v>0</v>
      </c>
      <c r="H436" s="18">
        <f>[2]Кузн.дет.!T435</f>
        <v>0</v>
      </c>
      <c r="I436" s="18">
        <f>[2]СВМП!T435</f>
        <v>0</v>
      </c>
      <c r="J436" s="18">
        <f>[2]РЖД!T435</f>
        <v>0</v>
      </c>
      <c r="K436" s="18">
        <f>[2]Инмед!T435</f>
        <v>0</v>
      </c>
      <c r="L436" s="18">
        <f>[2]Измайлова!T435</f>
        <v>0</v>
      </c>
      <c r="M436" s="18">
        <f>[2]Медиклиник!T435</f>
        <v>0</v>
      </c>
      <c r="N436" s="17">
        <f t="shared" si="76"/>
        <v>0</v>
      </c>
      <c r="O436" s="18">
        <f>'[2]МТР_5мес доведены до ГОДА'!L435</f>
        <v>0</v>
      </c>
      <c r="P436" s="17">
        <f t="shared" si="77"/>
        <v>0</v>
      </c>
      <c r="Q436" s="23">
        <v>70948.399999999994</v>
      </c>
      <c r="R436" s="22">
        <f t="shared" si="82"/>
        <v>0</v>
      </c>
      <c r="S436" s="22">
        <f t="shared" si="82"/>
        <v>0</v>
      </c>
      <c r="T436" s="22">
        <f t="shared" si="81"/>
        <v>0</v>
      </c>
      <c r="U436" s="22">
        <f t="shared" si="81"/>
        <v>0</v>
      </c>
      <c r="V436" s="22">
        <f t="shared" si="81"/>
        <v>0</v>
      </c>
      <c r="W436" s="22">
        <f t="shared" si="81"/>
        <v>0</v>
      </c>
      <c r="X436" s="22">
        <f t="shared" si="81"/>
        <v>0</v>
      </c>
      <c r="Y436" s="22">
        <f t="shared" si="81"/>
        <v>0</v>
      </c>
      <c r="Z436" s="22">
        <f t="shared" si="81"/>
        <v>0</v>
      </c>
      <c r="AA436" s="22">
        <f t="shared" si="81"/>
        <v>0</v>
      </c>
      <c r="AB436" s="22">
        <f t="shared" si="81"/>
        <v>0</v>
      </c>
      <c r="AC436" s="21">
        <f t="shared" si="79"/>
        <v>0</v>
      </c>
      <c r="AD436" s="25">
        <f>'[2]МТР_5мес доведены до ГОДА'!M435</f>
        <v>0</v>
      </c>
      <c r="AE436" s="21">
        <f t="shared" si="80"/>
        <v>0</v>
      </c>
    </row>
    <row r="437" spans="1:31" ht="33" hidden="1" customHeight="1" x14ac:dyDescent="0.25">
      <c r="A437" s="80"/>
      <c r="B437" s="83"/>
      <c r="C437" s="18">
        <f>'[2]Бурденко_правильно!'!T436</f>
        <v>0</v>
      </c>
      <c r="D437" s="18">
        <f>[2]Филатова!T436</f>
        <v>0</v>
      </c>
      <c r="E437" s="18">
        <f>[2]ООД!T436</f>
        <v>0</v>
      </c>
      <c r="F437" s="18">
        <f>[2]ПООБ!T436</f>
        <v>0</v>
      </c>
      <c r="G437" s="18">
        <f>'[2]КБ №6'!T436</f>
        <v>0</v>
      </c>
      <c r="H437" s="18">
        <f>[2]Кузн.дет.!T436</f>
        <v>0</v>
      </c>
      <c r="I437" s="18">
        <f>[2]СВМП!T436</f>
        <v>0</v>
      </c>
      <c r="J437" s="18">
        <f>[2]РЖД!T436</f>
        <v>0</v>
      </c>
      <c r="K437" s="18">
        <f>[2]Инмед!T436</f>
        <v>0</v>
      </c>
      <c r="L437" s="18">
        <f>[2]Измайлова!T436</f>
        <v>0</v>
      </c>
      <c r="M437" s="18">
        <f>[2]Медиклиник!T436</f>
        <v>0</v>
      </c>
      <c r="N437" s="17">
        <f t="shared" si="76"/>
        <v>0</v>
      </c>
      <c r="O437" s="18">
        <f>'[2]МТР_5мес доведены до ГОДА'!L436</f>
        <v>0</v>
      </c>
      <c r="P437" s="17">
        <f t="shared" si="77"/>
        <v>0</v>
      </c>
      <c r="Q437" s="23">
        <v>70948.399999999994</v>
      </c>
      <c r="R437" s="22">
        <f t="shared" si="82"/>
        <v>0</v>
      </c>
      <c r="S437" s="22">
        <f t="shared" si="82"/>
        <v>0</v>
      </c>
      <c r="T437" s="22">
        <f t="shared" si="81"/>
        <v>0</v>
      </c>
      <c r="U437" s="22">
        <f t="shared" si="81"/>
        <v>0</v>
      </c>
      <c r="V437" s="22">
        <f t="shared" si="81"/>
        <v>0</v>
      </c>
      <c r="W437" s="22">
        <f t="shared" si="81"/>
        <v>0</v>
      </c>
      <c r="X437" s="22">
        <f t="shared" si="81"/>
        <v>0</v>
      </c>
      <c r="Y437" s="22">
        <f t="shared" si="81"/>
        <v>0</v>
      </c>
      <c r="Z437" s="22">
        <f t="shared" si="81"/>
        <v>0</v>
      </c>
      <c r="AA437" s="22">
        <f t="shared" si="81"/>
        <v>0</v>
      </c>
      <c r="AB437" s="22">
        <f t="shared" si="81"/>
        <v>0</v>
      </c>
      <c r="AC437" s="21">
        <f t="shared" si="79"/>
        <v>0</v>
      </c>
      <c r="AD437" s="25">
        <f>'[2]МТР_5мес доведены до ГОДА'!M436</f>
        <v>0</v>
      </c>
      <c r="AE437" s="21">
        <f t="shared" si="80"/>
        <v>0</v>
      </c>
    </row>
    <row r="438" spans="1:31" ht="49.5" hidden="1" customHeight="1" x14ac:dyDescent="0.25">
      <c r="A438" s="80"/>
      <c r="B438" s="83"/>
      <c r="C438" s="18">
        <f>'[2]Бурденко_правильно!'!T437</f>
        <v>0</v>
      </c>
      <c r="D438" s="18">
        <f>[2]Филатова!T437</f>
        <v>0</v>
      </c>
      <c r="E438" s="18">
        <f>[2]ООД!T437</f>
        <v>0</v>
      </c>
      <c r="F438" s="18">
        <f>[2]ПООБ!T437</f>
        <v>0</v>
      </c>
      <c r="G438" s="18">
        <f>'[2]КБ №6'!T437</f>
        <v>0</v>
      </c>
      <c r="H438" s="18">
        <f>[2]Кузн.дет.!T437</f>
        <v>0</v>
      </c>
      <c r="I438" s="18">
        <f>[2]СВМП!T437</f>
        <v>0</v>
      </c>
      <c r="J438" s="18">
        <f>[2]РЖД!T437</f>
        <v>0</v>
      </c>
      <c r="K438" s="18">
        <f>[2]Инмед!T437</f>
        <v>0</v>
      </c>
      <c r="L438" s="18">
        <f>[2]Измайлова!T437</f>
        <v>0</v>
      </c>
      <c r="M438" s="18">
        <f>[2]Медиклиник!T437</f>
        <v>0</v>
      </c>
      <c r="N438" s="17">
        <f t="shared" si="76"/>
        <v>0</v>
      </c>
      <c r="O438" s="18">
        <f>'[2]МТР_5мес доведены до ГОДА'!L437</f>
        <v>0</v>
      </c>
      <c r="P438" s="17">
        <f t="shared" si="77"/>
        <v>0</v>
      </c>
      <c r="Q438" s="23">
        <v>70948.399999999994</v>
      </c>
      <c r="R438" s="22">
        <f t="shared" si="82"/>
        <v>0</v>
      </c>
      <c r="S438" s="22">
        <f t="shared" si="82"/>
        <v>0</v>
      </c>
      <c r="T438" s="22">
        <f t="shared" si="81"/>
        <v>0</v>
      </c>
      <c r="U438" s="22">
        <f t="shared" si="81"/>
        <v>0</v>
      </c>
      <c r="V438" s="22">
        <f t="shared" si="81"/>
        <v>0</v>
      </c>
      <c r="W438" s="22">
        <f t="shared" si="81"/>
        <v>0</v>
      </c>
      <c r="X438" s="22">
        <f t="shared" si="81"/>
        <v>0</v>
      </c>
      <c r="Y438" s="22">
        <f t="shared" si="81"/>
        <v>0</v>
      </c>
      <c r="Z438" s="22">
        <f t="shared" si="81"/>
        <v>0</v>
      </c>
      <c r="AA438" s="22">
        <f t="shared" si="81"/>
        <v>0</v>
      </c>
      <c r="AB438" s="22">
        <f t="shared" si="81"/>
        <v>0</v>
      </c>
      <c r="AC438" s="21">
        <f t="shared" si="79"/>
        <v>0</v>
      </c>
      <c r="AD438" s="25">
        <f>'[2]МТР_5мес доведены до ГОДА'!M437</f>
        <v>0</v>
      </c>
      <c r="AE438" s="21">
        <f t="shared" si="80"/>
        <v>0</v>
      </c>
    </row>
    <row r="439" spans="1:31" ht="82.5" hidden="1" customHeight="1" x14ac:dyDescent="0.25">
      <c r="A439" s="80"/>
      <c r="B439" s="83"/>
      <c r="C439" s="18">
        <f>'[2]Бурденко_правильно!'!T438</f>
        <v>0</v>
      </c>
      <c r="D439" s="18">
        <f>[2]Филатова!T438</f>
        <v>0</v>
      </c>
      <c r="E439" s="18">
        <f>[2]ООД!T438</f>
        <v>0</v>
      </c>
      <c r="F439" s="18">
        <f>[2]ПООБ!T438</f>
        <v>0</v>
      </c>
      <c r="G439" s="18">
        <f>'[2]КБ №6'!T438</f>
        <v>0</v>
      </c>
      <c r="H439" s="18">
        <f>[2]Кузн.дет.!T438</f>
        <v>0</v>
      </c>
      <c r="I439" s="18">
        <f>[2]СВМП!T438</f>
        <v>0</v>
      </c>
      <c r="J439" s="18">
        <f>[2]РЖД!T438</f>
        <v>0</v>
      </c>
      <c r="K439" s="18">
        <f>[2]Инмед!T438</f>
        <v>0</v>
      </c>
      <c r="L439" s="18">
        <f>[2]Измайлова!T438</f>
        <v>0</v>
      </c>
      <c r="M439" s="18">
        <f>[2]Медиклиник!T438</f>
        <v>0</v>
      </c>
      <c r="N439" s="17">
        <f t="shared" si="76"/>
        <v>0</v>
      </c>
      <c r="O439" s="18">
        <f>'[2]МТР_5мес доведены до ГОДА'!L438</f>
        <v>0</v>
      </c>
      <c r="P439" s="17">
        <f t="shared" si="77"/>
        <v>0</v>
      </c>
      <c r="Q439" s="23">
        <v>70948.399999999994</v>
      </c>
      <c r="R439" s="22">
        <f t="shared" si="82"/>
        <v>0</v>
      </c>
      <c r="S439" s="22">
        <f t="shared" si="82"/>
        <v>0</v>
      </c>
      <c r="T439" s="22">
        <f t="shared" si="81"/>
        <v>0</v>
      </c>
      <c r="U439" s="22">
        <f t="shared" si="81"/>
        <v>0</v>
      </c>
      <c r="V439" s="22">
        <f t="shared" si="81"/>
        <v>0</v>
      </c>
      <c r="W439" s="22">
        <f t="shared" si="81"/>
        <v>0</v>
      </c>
      <c r="X439" s="22">
        <f t="shared" si="81"/>
        <v>0</v>
      </c>
      <c r="Y439" s="22">
        <f t="shared" si="81"/>
        <v>0</v>
      </c>
      <c r="Z439" s="22">
        <f t="shared" si="81"/>
        <v>0</v>
      </c>
      <c r="AA439" s="22">
        <f t="shared" si="81"/>
        <v>0</v>
      </c>
      <c r="AB439" s="22">
        <f t="shared" si="81"/>
        <v>0</v>
      </c>
      <c r="AC439" s="21">
        <f t="shared" si="79"/>
        <v>0</v>
      </c>
      <c r="AD439" s="25">
        <f>'[2]МТР_5мес доведены до ГОДА'!M438</f>
        <v>0</v>
      </c>
      <c r="AE439" s="21">
        <f t="shared" si="80"/>
        <v>0</v>
      </c>
    </row>
    <row r="440" spans="1:31" ht="66" hidden="1" customHeight="1" x14ac:dyDescent="0.25">
      <c r="A440" s="80"/>
      <c r="B440" s="83"/>
      <c r="C440" s="18">
        <f>'[2]Бурденко_правильно!'!T439</f>
        <v>0</v>
      </c>
      <c r="D440" s="18">
        <f>[2]Филатова!T439</f>
        <v>0</v>
      </c>
      <c r="E440" s="18">
        <f>[2]ООД!T439</f>
        <v>0</v>
      </c>
      <c r="F440" s="18">
        <f>[2]ПООБ!T439</f>
        <v>0</v>
      </c>
      <c r="G440" s="18">
        <f>'[2]КБ №6'!T439</f>
        <v>0</v>
      </c>
      <c r="H440" s="18">
        <f>[2]Кузн.дет.!T439</f>
        <v>0</v>
      </c>
      <c r="I440" s="18">
        <f>[2]СВМП!T439</f>
        <v>0</v>
      </c>
      <c r="J440" s="18">
        <f>[2]РЖД!T439</f>
        <v>0</v>
      </c>
      <c r="K440" s="18">
        <f>[2]Инмед!T439</f>
        <v>0</v>
      </c>
      <c r="L440" s="18">
        <f>[2]Измайлова!T439</f>
        <v>0</v>
      </c>
      <c r="M440" s="18">
        <f>[2]Медиклиник!T439</f>
        <v>0</v>
      </c>
      <c r="N440" s="17">
        <f t="shared" si="76"/>
        <v>0</v>
      </c>
      <c r="O440" s="18">
        <f>'[2]МТР_5мес доведены до ГОДА'!L439</f>
        <v>0</v>
      </c>
      <c r="P440" s="17">
        <f t="shared" si="77"/>
        <v>0</v>
      </c>
      <c r="Q440" s="23">
        <v>70948.399999999994</v>
      </c>
      <c r="R440" s="22">
        <f t="shared" si="82"/>
        <v>0</v>
      </c>
      <c r="S440" s="22">
        <f t="shared" si="82"/>
        <v>0</v>
      </c>
      <c r="T440" s="22">
        <f t="shared" si="81"/>
        <v>0</v>
      </c>
      <c r="U440" s="22">
        <f t="shared" si="81"/>
        <v>0</v>
      </c>
      <c r="V440" s="22">
        <f t="shared" si="81"/>
        <v>0</v>
      </c>
      <c r="W440" s="22">
        <f t="shared" si="81"/>
        <v>0</v>
      </c>
      <c r="X440" s="22">
        <f t="shared" si="81"/>
        <v>0</v>
      </c>
      <c r="Y440" s="22">
        <f t="shared" si="81"/>
        <v>0</v>
      </c>
      <c r="Z440" s="22">
        <f t="shared" si="81"/>
        <v>0</v>
      </c>
      <c r="AA440" s="22">
        <f t="shared" si="81"/>
        <v>0</v>
      </c>
      <c r="AB440" s="22">
        <f t="shared" si="81"/>
        <v>0</v>
      </c>
      <c r="AC440" s="21">
        <f t="shared" si="79"/>
        <v>0</v>
      </c>
      <c r="AD440" s="25">
        <f>'[2]МТР_5мес доведены до ГОДА'!M439</f>
        <v>0</v>
      </c>
      <c r="AE440" s="21">
        <f t="shared" si="80"/>
        <v>0</v>
      </c>
    </row>
    <row r="441" spans="1:31" ht="49.5" hidden="1" customHeight="1" x14ac:dyDescent="0.25">
      <c r="A441" s="80"/>
      <c r="B441" s="83"/>
      <c r="C441" s="18">
        <f>'[2]Бурденко_правильно!'!T440</f>
        <v>0</v>
      </c>
      <c r="D441" s="18">
        <f>[2]Филатова!T440</f>
        <v>0</v>
      </c>
      <c r="E441" s="18">
        <f>[2]ООД!T440</f>
        <v>0</v>
      </c>
      <c r="F441" s="18">
        <f>[2]ПООБ!T440</f>
        <v>0</v>
      </c>
      <c r="G441" s="18">
        <f>'[2]КБ №6'!T440</f>
        <v>0</v>
      </c>
      <c r="H441" s="18">
        <f>[2]Кузн.дет.!T440</f>
        <v>0</v>
      </c>
      <c r="I441" s="18">
        <f>[2]СВМП!T440</f>
        <v>0</v>
      </c>
      <c r="J441" s="18">
        <f>[2]РЖД!T440</f>
        <v>0</v>
      </c>
      <c r="K441" s="18">
        <f>[2]Инмед!T440</f>
        <v>0</v>
      </c>
      <c r="L441" s="18">
        <f>[2]Измайлова!T440</f>
        <v>0</v>
      </c>
      <c r="M441" s="18">
        <f>[2]Медиклиник!T440</f>
        <v>0</v>
      </c>
      <c r="N441" s="17">
        <f t="shared" si="76"/>
        <v>0</v>
      </c>
      <c r="O441" s="18">
        <f>'[2]МТР_5мес доведены до ГОДА'!L440</f>
        <v>0</v>
      </c>
      <c r="P441" s="17">
        <f t="shared" si="77"/>
        <v>0</v>
      </c>
      <c r="Q441" s="23">
        <v>70948.399999999994</v>
      </c>
      <c r="R441" s="22">
        <f t="shared" si="82"/>
        <v>0</v>
      </c>
      <c r="S441" s="22">
        <f t="shared" si="82"/>
        <v>0</v>
      </c>
      <c r="T441" s="22">
        <f t="shared" si="81"/>
        <v>0</v>
      </c>
      <c r="U441" s="22">
        <f t="shared" si="81"/>
        <v>0</v>
      </c>
      <c r="V441" s="22">
        <f t="shared" si="81"/>
        <v>0</v>
      </c>
      <c r="W441" s="22">
        <f t="shared" si="81"/>
        <v>0</v>
      </c>
      <c r="X441" s="22">
        <f t="shared" si="81"/>
        <v>0</v>
      </c>
      <c r="Y441" s="22">
        <f t="shared" si="81"/>
        <v>0</v>
      </c>
      <c r="Z441" s="22">
        <f t="shared" si="81"/>
        <v>0</v>
      </c>
      <c r="AA441" s="22">
        <f t="shared" si="81"/>
        <v>0</v>
      </c>
      <c r="AB441" s="22">
        <f t="shared" si="81"/>
        <v>0</v>
      </c>
      <c r="AC441" s="21">
        <f t="shared" si="79"/>
        <v>0</v>
      </c>
      <c r="AD441" s="25">
        <f>'[2]МТР_5мес доведены до ГОДА'!M440</f>
        <v>0</v>
      </c>
      <c r="AE441" s="21">
        <f t="shared" si="80"/>
        <v>0</v>
      </c>
    </row>
    <row r="442" spans="1:31" ht="66" hidden="1" customHeight="1" x14ac:dyDescent="0.25">
      <c r="A442" s="80"/>
      <c r="B442" s="83"/>
      <c r="C442" s="18">
        <f>'[2]Бурденко_правильно!'!T441</f>
        <v>0</v>
      </c>
      <c r="D442" s="18">
        <f>[2]Филатова!T441</f>
        <v>0</v>
      </c>
      <c r="E442" s="18">
        <f>[2]ООД!T441</f>
        <v>0</v>
      </c>
      <c r="F442" s="18">
        <f>[2]ПООБ!T441</f>
        <v>0</v>
      </c>
      <c r="G442" s="18">
        <f>'[2]КБ №6'!T441</f>
        <v>0</v>
      </c>
      <c r="H442" s="18">
        <f>[2]Кузн.дет.!T441</f>
        <v>0</v>
      </c>
      <c r="I442" s="18">
        <f>[2]СВМП!T441</f>
        <v>0</v>
      </c>
      <c r="J442" s="18">
        <f>[2]РЖД!T441</f>
        <v>0</v>
      </c>
      <c r="K442" s="18">
        <f>[2]Инмед!T441</f>
        <v>0</v>
      </c>
      <c r="L442" s="18">
        <f>[2]Измайлова!T441</f>
        <v>0</v>
      </c>
      <c r="M442" s="18">
        <f>[2]Медиклиник!T441</f>
        <v>0</v>
      </c>
      <c r="N442" s="17">
        <f t="shared" si="76"/>
        <v>0</v>
      </c>
      <c r="O442" s="18">
        <f>'[2]МТР_5мес доведены до ГОДА'!L441</f>
        <v>0</v>
      </c>
      <c r="P442" s="17">
        <f t="shared" si="77"/>
        <v>0</v>
      </c>
      <c r="Q442" s="23">
        <v>70948.399999999994</v>
      </c>
      <c r="R442" s="22">
        <f t="shared" si="82"/>
        <v>0</v>
      </c>
      <c r="S442" s="22">
        <f t="shared" si="82"/>
        <v>0</v>
      </c>
      <c r="T442" s="22">
        <f t="shared" si="81"/>
        <v>0</v>
      </c>
      <c r="U442" s="22">
        <f t="shared" si="81"/>
        <v>0</v>
      </c>
      <c r="V442" s="22">
        <f t="shared" si="81"/>
        <v>0</v>
      </c>
      <c r="W442" s="22">
        <f t="shared" si="81"/>
        <v>0</v>
      </c>
      <c r="X442" s="22">
        <f t="shared" si="81"/>
        <v>0</v>
      </c>
      <c r="Y442" s="22">
        <f t="shared" si="81"/>
        <v>0</v>
      </c>
      <c r="Z442" s="22">
        <f t="shared" si="81"/>
        <v>0</v>
      </c>
      <c r="AA442" s="22">
        <f t="shared" si="81"/>
        <v>0</v>
      </c>
      <c r="AB442" s="22">
        <f t="shared" si="81"/>
        <v>0</v>
      </c>
      <c r="AC442" s="21">
        <f t="shared" si="79"/>
        <v>0</v>
      </c>
      <c r="AD442" s="25">
        <f>'[2]МТР_5мес доведены до ГОДА'!M441</f>
        <v>0</v>
      </c>
      <c r="AE442" s="21">
        <f t="shared" si="80"/>
        <v>0</v>
      </c>
    </row>
    <row r="443" spans="1:31" ht="49.5" hidden="1" customHeight="1" x14ac:dyDescent="0.25">
      <c r="A443" s="80"/>
      <c r="B443" s="83"/>
      <c r="C443" s="18">
        <f>'[2]Бурденко_правильно!'!T442</f>
        <v>0</v>
      </c>
      <c r="D443" s="18">
        <f>[2]Филатова!T442</f>
        <v>0</v>
      </c>
      <c r="E443" s="18">
        <f>[2]ООД!T442</f>
        <v>0</v>
      </c>
      <c r="F443" s="18">
        <f>[2]ПООБ!T442</f>
        <v>0</v>
      </c>
      <c r="G443" s="18">
        <f>'[2]КБ №6'!T442</f>
        <v>0</v>
      </c>
      <c r="H443" s="18">
        <f>[2]Кузн.дет.!T442</f>
        <v>0</v>
      </c>
      <c r="I443" s="18">
        <f>[2]СВМП!T442</f>
        <v>0</v>
      </c>
      <c r="J443" s="18">
        <f>[2]РЖД!T442</f>
        <v>0</v>
      </c>
      <c r="K443" s="18">
        <f>[2]Инмед!T442</f>
        <v>0</v>
      </c>
      <c r="L443" s="18">
        <f>[2]Измайлова!T442</f>
        <v>0</v>
      </c>
      <c r="M443" s="18">
        <f>[2]Медиклиник!T442</f>
        <v>0</v>
      </c>
      <c r="N443" s="17">
        <f t="shared" si="76"/>
        <v>0</v>
      </c>
      <c r="O443" s="18">
        <f>'[2]МТР_5мес доведены до ГОДА'!L442</f>
        <v>0</v>
      </c>
      <c r="P443" s="17">
        <f t="shared" si="77"/>
        <v>0</v>
      </c>
      <c r="Q443" s="23">
        <v>70948.399999999994</v>
      </c>
      <c r="R443" s="22">
        <f t="shared" si="82"/>
        <v>0</v>
      </c>
      <c r="S443" s="22">
        <f t="shared" si="82"/>
        <v>0</v>
      </c>
      <c r="T443" s="22">
        <f t="shared" si="81"/>
        <v>0</v>
      </c>
      <c r="U443" s="22">
        <f t="shared" si="81"/>
        <v>0</v>
      </c>
      <c r="V443" s="22">
        <f t="shared" si="81"/>
        <v>0</v>
      </c>
      <c r="W443" s="22">
        <f t="shared" si="81"/>
        <v>0</v>
      </c>
      <c r="X443" s="22">
        <f t="shared" si="81"/>
        <v>0</v>
      </c>
      <c r="Y443" s="22">
        <f t="shared" si="81"/>
        <v>0</v>
      </c>
      <c r="Z443" s="22">
        <f t="shared" si="81"/>
        <v>0</v>
      </c>
      <c r="AA443" s="22">
        <f t="shared" si="81"/>
        <v>0</v>
      </c>
      <c r="AB443" s="22">
        <f t="shared" si="81"/>
        <v>0</v>
      </c>
      <c r="AC443" s="21">
        <f t="shared" si="79"/>
        <v>0</v>
      </c>
      <c r="AD443" s="25">
        <f>'[2]МТР_5мес доведены до ГОДА'!M442</f>
        <v>0</v>
      </c>
      <c r="AE443" s="21">
        <f t="shared" si="80"/>
        <v>0</v>
      </c>
    </row>
    <row r="444" spans="1:31" ht="49.5" hidden="1" customHeight="1" x14ac:dyDescent="0.25">
      <c r="A444" s="80"/>
      <c r="B444" s="83"/>
      <c r="C444" s="18">
        <f>'[2]Бурденко_правильно!'!T443</f>
        <v>0</v>
      </c>
      <c r="D444" s="18">
        <f>[2]Филатова!T443</f>
        <v>0</v>
      </c>
      <c r="E444" s="18">
        <f>[2]ООД!T443</f>
        <v>0</v>
      </c>
      <c r="F444" s="18">
        <f>[2]ПООБ!T443</f>
        <v>0</v>
      </c>
      <c r="G444" s="18">
        <f>'[2]КБ №6'!T443</f>
        <v>0</v>
      </c>
      <c r="H444" s="18">
        <f>[2]Кузн.дет.!T443</f>
        <v>0</v>
      </c>
      <c r="I444" s="18">
        <f>[2]СВМП!T443</f>
        <v>0</v>
      </c>
      <c r="J444" s="18">
        <f>[2]РЖД!T443</f>
        <v>0</v>
      </c>
      <c r="K444" s="18">
        <f>[2]Инмед!T443</f>
        <v>0</v>
      </c>
      <c r="L444" s="18">
        <f>[2]Измайлова!T443</f>
        <v>0</v>
      </c>
      <c r="M444" s="18">
        <f>[2]Медиклиник!T443</f>
        <v>0</v>
      </c>
      <c r="N444" s="17">
        <f t="shared" si="76"/>
        <v>0</v>
      </c>
      <c r="O444" s="18">
        <f>'[2]МТР_5мес доведены до ГОДА'!L443</f>
        <v>0</v>
      </c>
      <c r="P444" s="17">
        <f t="shared" si="77"/>
        <v>0</v>
      </c>
      <c r="Q444" s="23">
        <v>70948.399999999994</v>
      </c>
      <c r="R444" s="22">
        <f t="shared" si="82"/>
        <v>0</v>
      </c>
      <c r="S444" s="22">
        <f t="shared" si="82"/>
        <v>0</v>
      </c>
      <c r="T444" s="22">
        <f t="shared" si="81"/>
        <v>0</v>
      </c>
      <c r="U444" s="22">
        <f t="shared" si="81"/>
        <v>0</v>
      </c>
      <c r="V444" s="22">
        <f t="shared" si="81"/>
        <v>0</v>
      </c>
      <c r="W444" s="22">
        <f t="shared" si="81"/>
        <v>0</v>
      </c>
      <c r="X444" s="22">
        <f t="shared" si="81"/>
        <v>0</v>
      </c>
      <c r="Y444" s="22">
        <f t="shared" si="81"/>
        <v>0</v>
      </c>
      <c r="Z444" s="22">
        <f t="shared" si="81"/>
        <v>0</v>
      </c>
      <c r="AA444" s="22">
        <f t="shared" si="81"/>
        <v>0</v>
      </c>
      <c r="AB444" s="22">
        <f t="shared" si="81"/>
        <v>0</v>
      </c>
      <c r="AC444" s="21">
        <f t="shared" si="79"/>
        <v>0</v>
      </c>
      <c r="AD444" s="25">
        <f>'[2]МТР_5мес доведены до ГОДА'!M443</f>
        <v>0</v>
      </c>
      <c r="AE444" s="21">
        <f t="shared" si="80"/>
        <v>0</v>
      </c>
    </row>
    <row r="445" spans="1:31" ht="23.25" hidden="1" customHeight="1" x14ac:dyDescent="0.25">
      <c r="A445" s="80"/>
      <c r="B445" s="84"/>
      <c r="C445" s="18">
        <f>'[2]Бурденко_правильно!'!T444</f>
        <v>0</v>
      </c>
      <c r="D445" s="18">
        <f>[2]Филатова!T444</f>
        <v>0</v>
      </c>
      <c r="E445" s="18">
        <f>[2]ООД!T444</f>
        <v>0</v>
      </c>
      <c r="F445" s="18">
        <f>[2]ПООБ!T444</f>
        <v>0</v>
      </c>
      <c r="G445" s="18">
        <f>'[2]КБ №6'!T444</f>
        <v>0</v>
      </c>
      <c r="H445" s="18">
        <f>[2]Кузн.дет.!T444</f>
        <v>0</v>
      </c>
      <c r="I445" s="18">
        <f>[2]СВМП!T444</f>
        <v>0</v>
      </c>
      <c r="J445" s="18">
        <f>[2]РЖД!T444</f>
        <v>0</v>
      </c>
      <c r="K445" s="18">
        <f>[2]Инмед!T444</f>
        <v>0</v>
      </c>
      <c r="L445" s="18">
        <f>[2]Измайлова!T444</f>
        <v>0</v>
      </c>
      <c r="M445" s="18">
        <f>[2]Медиклиник!T444</f>
        <v>0</v>
      </c>
      <c r="N445" s="17">
        <f t="shared" si="76"/>
        <v>0</v>
      </c>
      <c r="O445" s="18">
        <f>'[2]МТР_5мес доведены до ГОДА'!L444</f>
        <v>0</v>
      </c>
      <c r="P445" s="17">
        <f t="shared" si="77"/>
        <v>0</v>
      </c>
      <c r="Q445" s="23">
        <v>70948.399999999994</v>
      </c>
      <c r="R445" s="22">
        <f t="shared" si="82"/>
        <v>0</v>
      </c>
      <c r="S445" s="22">
        <f t="shared" si="82"/>
        <v>0</v>
      </c>
      <c r="T445" s="22">
        <f t="shared" si="81"/>
        <v>0</v>
      </c>
      <c r="U445" s="22">
        <f t="shared" si="81"/>
        <v>0</v>
      </c>
      <c r="V445" s="22">
        <f t="shared" si="81"/>
        <v>0</v>
      </c>
      <c r="W445" s="22">
        <f t="shared" si="81"/>
        <v>0</v>
      </c>
      <c r="X445" s="22">
        <f t="shared" si="81"/>
        <v>0</v>
      </c>
      <c r="Y445" s="22">
        <f t="shared" si="81"/>
        <v>0</v>
      </c>
      <c r="Z445" s="22">
        <f t="shared" si="81"/>
        <v>0</v>
      </c>
      <c r="AA445" s="22">
        <f t="shared" si="81"/>
        <v>0</v>
      </c>
      <c r="AB445" s="22">
        <f t="shared" si="81"/>
        <v>0</v>
      </c>
      <c r="AC445" s="21">
        <f t="shared" si="79"/>
        <v>0</v>
      </c>
      <c r="AD445" s="25">
        <f>'[2]МТР_5мес доведены до ГОДА'!M444</f>
        <v>0</v>
      </c>
      <c r="AE445" s="21">
        <f t="shared" si="80"/>
        <v>0</v>
      </c>
    </row>
    <row r="446" spans="1:31" ht="82.5" hidden="1" customHeight="1" x14ac:dyDescent="0.25">
      <c r="A446" s="80"/>
      <c r="B446" s="88" t="s">
        <v>76</v>
      </c>
      <c r="C446" s="18">
        <f>'[2]Бурденко_правильно!'!T445</f>
        <v>0</v>
      </c>
      <c r="D446" s="18">
        <f>[2]Филатова!T445</f>
        <v>0</v>
      </c>
      <c r="E446" s="18">
        <f>[2]ООД!T445</f>
        <v>0</v>
      </c>
      <c r="F446" s="18">
        <f>[2]ПООБ!T445</f>
        <v>0</v>
      </c>
      <c r="G446" s="18">
        <f>'[2]КБ №6'!T445</f>
        <v>0</v>
      </c>
      <c r="H446" s="18">
        <f>[2]Кузн.дет.!T445</f>
        <v>0</v>
      </c>
      <c r="I446" s="18">
        <f>[2]СВМП!T445</f>
        <v>0</v>
      </c>
      <c r="J446" s="18">
        <f>[2]РЖД!T445</f>
        <v>0</v>
      </c>
      <c r="K446" s="18">
        <f>[2]Инмед!T445</f>
        <v>0</v>
      </c>
      <c r="L446" s="18">
        <f>[2]Измайлова!T445</f>
        <v>0</v>
      </c>
      <c r="M446" s="18">
        <f>[2]Медиклиник!T445</f>
        <v>0</v>
      </c>
      <c r="N446" s="17">
        <f t="shared" si="76"/>
        <v>0</v>
      </c>
      <c r="O446" s="18">
        <f>'[2]МТР_5мес доведены до ГОДА'!L445</f>
        <v>0</v>
      </c>
      <c r="P446" s="17">
        <f t="shared" si="77"/>
        <v>0</v>
      </c>
      <c r="Q446" s="23">
        <v>70948.399999999994</v>
      </c>
      <c r="R446" s="22">
        <f t="shared" si="82"/>
        <v>0</v>
      </c>
      <c r="S446" s="22">
        <f t="shared" si="82"/>
        <v>0</v>
      </c>
      <c r="T446" s="22">
        <f t="shared" si="81"/>
        <v>0</v>
      </c>
      <c r="U446" s="22">
        <f t="shared" si="81"/>
        <v>0</v>
      </c>
      <c r="V446" s="22">
        <f t="shared" si="81"/>
        <v>0</v>
      </c>
      <c r="W446" s="22">
        <f t="shared" si="81"/>
        <v>0</v>
      </c>
      <c r="X446" s="22">
        <f t="shared" si="81"/>
        <v>0</v>
      </c>
      <c r="Y446" s="22">
        <f t="shared" si="81"/>
        <v>0</v>
      </c>
      <c r="Z446" s="22">
        <f t="shared" si="81"/>
        <v>0</v>
      </c>
      <c r="AA446" s="22">
        <f t="shared" si="81"/>
        <v>0</v>
      </c>
      <c r="AB446" s="22">
        <f t="shared" si="81"/>
        <v>0</v>
      </c>
      <c r="AC446" s="21">
        <f t="shared" si="79"/>
        <v>0</v>
      </c>
      <c r="AD446" s="25">
        <f>'[2]МТР_5мес доведены до ГОДА'!M445</f>
        <v>0</v>
      </c>
      <c r="AE446" s="21">
        <f t="shared" si="80"/>
        <v>0</v>
      </c>
    </row>
    <row r="447" spans="1:31" ht="49.5" hidden="1" customHeight="1" x14ac:dyDescent="0.25">
      <c r="A447" s="80"/>
      <c r="B447" s="90"/>
      <c r="C447" s="18">
        <f>'[2]Бурденко_правильно!'!T446</f>
        <v>0</v>
      </c>
      <c r="D447" s="18">
        <f>[2]Филатова!T446</f>
        <v>0</v>
      </c>
      <c r="E447" s="18">
        <f>[2]ООД!T446</f>
        <v>0</v>
      </c>
      <c r="F447" s="18">
        <f>[2]ПООБ!T446</f>
        <v>0</v>
      </c>
      <c r="G447" s="18">
        <f>'[2]КБ №6'!T446</f>
        <v>0</v>
      </c>
      <c r="H447" s="18">
        <f>[2]Кузн.дет.!T446</f>
        <v>0</v>
      </c>
      <c r="I447" s="18">
        <f>[2]СВМП!T446</f>
        <v>0</v>
      </c>
      <c r="J447" s="18">
        <f>[2]РЖД!T446</f>
        <v>0</v>
      </c>
      <c r="K447" s="18">
        <f>[2]Инмед!T446</f>
        <v>0</v>
      </c>
      <c r="L447" s="18">
        <f>[2]Измайлова!T446</f>
        <v>0</v>
      </c>
      <c r="M447" s="18">
        <f>[2]Медиклиник!T446</f>
        <v>0</v>
      </c>
      <c r="N447" s="17">
        <f t="shared" si="76"/>
        <v>0</v>
      </c>
      <c r="O447" s="18">
        <f>'[2]МТР_5мес доведены до ГОДА'!L446</f>
        <v>0</v>
      </c>
      <c r="P447" s="17">
        <f t="shared" si="77"/>
        <v>0</v>
      </c>
      <c r="Q447" s="23">
        <v>70948.399999999994</v>
      </c>
      <c r="R447" s="22">
        <f t="shared" si="82"/>
        <v>0</v>
      </c>
      <c r="S447" s="22">
        <f t="shared" si="82"/>
        <v>0</v>
      </c>
      <c r="T447" s="22">
        <f t="shared" si="81"/>
        <v>0</v>
      </c>
      <c r="U447" s="22">
        <f t="shared" si="81"/>
        <v>0</v>
      </c>
      <c r="V447" s="22">
        <f t="shared" si="81"/>
        <v>0</v>
      </c>
      <c r="W447" s="22">
        <f t="shared" si="81"/>
        <v>0</v>
      </c>
      <c r="X447" s="22">
        <f t="shared" si="81"/>
        <v>0</v>
      </c>
      <c r="Y447" s="22">
        <f t="shared" si="81"/>
        <v>0</v>
      </c>
      <c r="Z447" s="22">
        <f t="shared" si="81"/>
        <v>0</v>
      </c>
      <c r="AA447" s="22">
        <f t="shared" si="81"/>
        <v>0</v>
      </c>
      <c r="AB447" s="22">
        <f t="shared" si="81"/>
        <v>0</v>
      </c>
      <c r="AC447" s="21">
        <f t="shared" si="79"/>
        <v>0</v>
      </c>
      <c r="AD447" s="25">
        <f>'[2]МТР_5мес доведены до ГОДА'!M446</f>
        <v>0</v>
      </c>
      <c r="AE447" s="21">
        <f t="shared" si="80"/>
        <v>0</v>
      </c>
    </row>
    <row r="448" spans="1:31" ht="23.25" hidden="1" customHeight="1" x14ac:dyDescent="0.25">
      <c r="A448" s="80"/>
      <c r="B448" s="90"/>
      <c r="C448" s="18">
        <f>'[2]Бурденко_правильно!'!T447</f>
        <v>0</v>
      </c>
      <c r="D448" s="18">
        <f>[2]Филатова!T447</f>
        <v>0</v>
      </c>
      <c r="E448" s="18">
        <f>[2]ООД!T447</f>
        <v>0</v>
      </c>
      <c r="F448" s="18">
        <f>[2]ПООБ!T447</f>
        <v>0</v>
      </c>
      <c r="G448" s="18">
        <f>'[2]КБ №6'!T447</f>
        <v>0</v>
      </c>
      <c r="H448" s="18">
        <f>[2]Кузн.дет.!T447</f>
        <v>0</v>
      </c>
      <c r="I448" s="18">
        <f>[2]СВМП!T447</f>
        <v>0</v>
      </c>
      <c r="J448" s="18">
        <f>[2]РЖД!T447</f>
        <v>0</v>
      </c>
      <c r="K448" s="18">
        <f>[2]Инмед!T447</f>
        <v>0</v>
      </c>
      <c r="L448" s="18">
        <f>[2]Измайлова!T447</f>
        <v>0</v>
      </c>
      <c r="M448" s="18">
        <f>[2]Медиклиник!T447</f>
        <v>0</v>
      </c>
      <c r="N448" s="17">
        <f t="shared" si="76"/>
        <v>0</v>
      </c>
      <c r="O448" s="18">
        <f>'[2]МТР_5мес доведены до ГОДА'!L447</f>
        <v>0</v>
      </c>
      <c r="P448" s="17">
        <f t="shared" si="77"/>
        <v>0</v>
      </c>
      <c r="Q448" s="23">
        <v>70948.399999999994</v>
      </c>
      <c r="R448" s="22">
        <f t="shared" si="82"/>
        <v>0</v>
      </c>
      <c r="S448" s="22">
        <f t="shared" si="82"/>
        <v>0</v>
      </c>
      <c r="T448" s="22">
        <f t="shared" si="81"/>
        <v>0</v>
      </c>
      <c r="U448" s="22">
        <f t="shared" si="81"/>
        <v>0</v>
      </c>
      <c r="V448" s="22">
        <f t="shared" si="81"/>
        <v>0</v>
      </c>
      <c r="W448" s="22">
        <f t="shared" si="81"/>
        <v>0</v>
      </c>
      <c r="X448" s="22">
        <f t="shared" si="81"/>
        <v>0</v>
      </c>
      <c r="Y448" s="22">
        <f t="shared" si="81"/>
        <v>0</v>
      </c>
      <c r="Z448" s="22">
        <f t="shared" si="81"/>
        <v>0</v>
      </c>
      <c r="AA448" s="22">
        <f t="shared" si="81"/>
        <v>0</v>
      </c>
      <c r="AB448" s="22">
        <f t="shared" si="81"/>
        <v>0</v>
      </c>
      <c r="AC448" s="21">
        <f t="shared" si="79"/>
        <v>0</v>
      </c>
      <c r="AD448" s="25">
        <f>'[2]МТР_5мес доведены до ГОДА'!M447</f>
        <v>0</v>
      </c>
      <c r="AE448" s="21">
        <f t="shared" si="80"/>
        <v>0</v>
      </c>
    </row>
    <row r="449" spans="1:31" ht="23.25" hidden="1" customHeight="1" x14ac:dyDescent="0.25">
      <c r="A449" s="80"/>
      <c r="B449" s="90"/>
      <c r="C449" s="18">
        <f>'[2]Бурденко_правильно!'!T448</f>
        <v>0</v>
      </c>
      <c r="D449" s="18">
        <f>[2]Филатова!T448</f>
        <v>0</v>
      </c>
      <c r="E449" s="18">
        <f>[2]ООД!T448</f>
        <v>0</v>
      </c>
      <c r="F449" s="18">
        <f>[2]ПООБ!T448</f>
        <v>0</v>
      </c>
      <c r="G449" s="18">
        <f>'[2]КБ №6'!T448</f>
        <v>0</v>
      </c>
      <c r="H449" s="18">
        <f>[2]Кузн.дет.!T448</f>
        <v>0</v>
      </c>
      <c r="I449" s="18">
        <f>[2]СВМП!T448</f>
        <v>0</v>
      </c>
      <c r="J449" s="18">
        <f>[2]РЖД!T448</f>
        <v>0</v>
      </c>
      <c r="K449" s="18">
        <f>[2]Инмед!T448</f>
        <v>0</v>
      </c>
      <c r="L449" s="18">
        <f>[2]Измайлова!T448</f>
        <v>0</v>
      </c>
      <c r="M449" s="18">
        <f>[2]Медиклиник!T448</f>
        <v>0</v>
      </c>
      <c r="N449" s="17">
        <f t="shared" si="76"/>
        <v>0</v>
      </c>
      <c r="O449" s="18">
        <f>'[2]МТР_5мес доведены до ГОДА'!L448</f>
        <v>0</v>
      </c>
      <c r="P449" s="17">
        <f t="shared" si="77"/>
        <v>0</v>
      </c>
      <c r="Q449" s="23">
        <v>70948.399999999994</v>
      </c>
      <c r="R449" s="22">
        <f t="shared" si="82"/>
        <v>0</v>
      </c>
      <c r="S449" s="22">
        <f t="shared" si="82"/>
        <v>0</v>
      </c>
      <c r="T449" s="22">
        <f t="shared" si="81"/>
        <v>0</v>
      </c>
      <c r="U449" s="22">
        <f t="shared" si="81"/>
        <v>0</v>
      </c>
      <c r="V449" s="22">
        <f t="shared" si="81"/>
        <v>0</v>
      </c>
      <c r="W449" s="22">
        <f t="shared" si="81"/>
        <v>0</v>
      </c>
      <c r="X449" s="22">
        <f t="shared" si="81"/>
        <v>0</v>
      </c>
      <c r="Y449" s="22">
        <f t="shared" si="81"/>
        <v>0</v>
      </c>
      <c r="Z449" s="22">
        <f t="shared" si="81"/>
        <v>0</v>
      </c>
      <c r="AA449" s="22">
        <f t="shared" si="81"/>
        <v>0</v>
      </c>
      <c r="AB449" s="22">
        <f t="shared" si="81"/>
        <v>0</v>
      </c>
      <c r="AC449" s="21">
        <f t="shared" si="79"/>
        <v>0</v>
      </c>
      <c r="AD449" s="25">
        <f>'[2]МТР_5мес доведены до ГОДА'!M448</f>
        <v>0</v>
      </c>
      <c r="AE449" s="21">
        <f t="shared" si="80"/>
        <v>0</v>
      </c>
    </row>
    <row r="450" spans="1:31" ht="66" hidden="1" customHeight="1" x14ac:dyDescent="0.25">
      <c r="A450" s="80"/>
      <c r="B450" s="90"/>
      <c r="C450" s="18">
        <f>'[2]Бурденко_правильно!'!T449</f>
        <v>0</v>
      </c>
      <c r="D450" s="18">
        <f>[2]Филатова!T449</f>
        <v>0</v>
      </c>
      <c r="E450" s="18">
        <f>[2]ООД!T449</f>
        <v>0</v>
      </c>
      <c r="F450" s="18">
        <f>[2]ПООБ!T449</f>
        <v>0</v>
      </c>
      <c r="G450" s="18">
        <f>'[2]КБ №6'!T449</f>
        <v>0</v>
      </c>
      <c r="H450" s="18">
        <f>[2]Кузн.дет.!T449</f>
        <v>0</v>
      </c>
      <c r="I450" s="18">
        <f>[2]СВМП!T449</f>
        <v>0</v>
      </c>
      <c r="J450" s="18">
        <f>[2]РЖД!T449</f>
        <v>0</v>
      </c>
      <c r="K450" s="18">
        <f>[2]Инмед!T449</f>
        <v>0</v>
      </c>
      <c r="L450" s="18">
        <f>[2]Измайлова!T449</f>
        <v>0</v>
      </c>
      <c r="M450" s="18">
        <f>[2]Медиклиник!T449</f>
        <v>0</v>
      </c>
      <c r="N450" s="17">
        <f t="shared" si="76"/>
        <v>0</v>
      </c>
      <c r="O450" s="18">
        <f>'[2]МТР_5мес доведены до ГОДА'!L449</f>
        <v>0</v>
      </c>
      <c r="P450" s="17">
        <f t="shared" si="77"/>
        <v>0</v>
      </c>
      <c r="Q450" s="23">
        <v>70948.399999999994</v>
      </c>
      <c r="R450" s="22">
        <f t="shared" si="82"/>
        <v>0</v>
      </c>
      <c r="S450" s="22">
        <f t="shared" si="82"/>
        <v>0</v>
      </c>
      <c r="T450" s="22">
        <f t="shared" si="81"/>
        <v>0</v>
      </c>
      <c r="U450" s="22">
        <f t="shared" si="81"/>
        <v>0</v>
      </c>
      <c r="V450" s="22">
        <f t="shared" si="81"/>
        <v>0</v>
      </c>
      <c r="W450" s="22">
        <f t="shared" si="81"/>
        <v>0</v>
      </c>
      <c r="X450" s="22">
        <f t="shared" si="81"/>
        <v>0</v>
      </c>
      <c r="Y450" s="22">
        <f t="shared" si="81"/>
        <v>0</v>
      </c>
      <c r="Z450" s="22">
        <f t="shared" si="81"/>
        <v>0</v>
      </c>
      <c r="AA450" s="22">
        <f t="shared" si="81"/>
        <v>0</v>
      </c>
      <c r="AB450" s="22">
        <f t="shared" si="81"/>
        <v>0</v>
      </c>
      <c r="AC450" s="21">
        <f t="shared" si="79"/>
        <v>0</v>
      </c>
      <c r="AD450" s="25">
        <f>'[2]МТР_5мес доведены до ГОДА'!M449</f>
        <v>0</v>
      </c>
      <c r="AE450" s="21">
        <f t="shared" si="80"/>
        <v>0</v>
      </c>
    </row>
    <row r="451" spans="1:31" ht="33" hidden="1" customHeight="1" x14ac:dyDescent="0.25">
      <c r="A451" s="80"/>
      <c r="B451" s="90"/>
      <c r="C451" s="18">
        <f>'[2]Бурденко_правильно!'!T450</f>
        <v>0</v>
      </c>
      <c r="D451" s="18">
        <f>[2]Филатова!T450</f>
        <v>0</v>
      </c>
      <c r="E451" s="18">
        <f>[2]ООД!T450</f>
        <v>0</v>
      </c>
      <c r="F451" s="18">
        <f>[2]ПООБ!T450</f>
        <v>0</v>
      </c>
      <c r="G451" s="18">
        <f>'[2]КБ №6'!T450</f>
        <v>0</v>
      </c>
      <c r="H451" s="18">
        <f>[2]Кузн.дет.!T450</f>
        <v>0</v>
      </c>
      <c r="I451" s="18">
        <f>[2]СВМП!T450</f>
        <v>0</v>
      </c>
      <c r="J451" s="18">
        <f>[2]РЖД!T450</f>
        <v>0</v>
      </c>
      <c r="K451" s="18">
        <f>[2]Инмед!T450</f>
        <v>0</v>
      </c>
      <c r="L451" s="18">
        <f>[2]Измайлова!T450</f>
        <v>0</v>
      </c>
      <c r="M451" s="18">
        <f>[2]Медиклиник!T450</f>
        <v>0</v>
      </c>
      <c r="N451" s="17">
        <f t="shared" si="76"/>
        <v>0</v>
      </c>
      <c r="O451" s="18">
        <f>'[2]МТР_5мес доведены до ГОДА'!L450</f>
        <v>0</v>
      </c>
      <c r="P451" s="17">
        <f t="shared" si="77"/>
        <v>0</v>
      </c>
      <c r="Q451" s="23">
        <v>70948.399999999994</v>
      </c>
      <c r="R451" s="22">
        <f t="shared" si="82"/>
        <v>0</v>
      </c>
      <c r="S451" s="22">
        <f t="shared" si="82"/>
        <v>0</v>
      </c>
      <c r="T451" s="22">
        <f t="shared" si="81"/>
        <v>0</v>
      </c>
      <c r="U451" s="22">
        <f t="shared" si="81"/>
        <v>0</v>
      </c>
      <c r="V451" s="22">
        <f t="shared" si="81"/>
        <v>0</v>
      </c>
      <c r="W451" s="22">
        <f t="shared" si="81"/>
        <v>0</v>
      </c>
      <c r="X451" s="22">
        <f t="shared" si="81"/>
        <v>0</v>
      </c>
      <c r="Y451" s="22">
        <f t="shared" si="81"/>
        <v>0</v>
      </c>
      <c r="Z451" s="22">
        <f t="shared" si="81"/>
        <v>0</v>
      </c>
      <c r="AA451" s="22">
        <f t="shared" si="81"/>
        <v>0</v>
      </c>
      <c r="AB451" s="22">
        <f t="shared" si="81"/>
        <v>0</v>
      </c>
      <c r="AC451" s="21">
        <f t="shared" si="79"/>
        <v>0</v>
      </c>
      <c r="AD451" s="25">
        <f>'[2]МТР_5мес доведены до ГОДА'!M450</f>
        <v>0</v>
      </c>
      <c r="AE451" s="21">
        <f t="shared" si="80"/>
        <v>0</v>
      </c>
    </row>
    <row r="452" spans="1:31" ht="33" hidden="1" customHeight="1" x14ac:dyDescent="0.25">
      <c r="A452" s="80"/>
      <c r="B452" s="90"/>
      <c r="C452" s="18">
        <f>'[2]Бурденко_правильно!'!T451</f>
        <v>0</v>
      </c>
      <c r="D452" s="18">
        <f>[2]Филатова!T451</f>
        <v>0</v>
      </c>
      <c r="E452" s="18">
        <f>[2]ООД!T451</f>
        <v>0</v>
      </c>
      <c r="F452" s="18">
        <f>[2]ПООБ!T451</f>
        <v>0</v>
      </c>
      <c r="G452" s="18">
        <f>'[2]КБ №6'!T451</f>
        <v>0</v>
      </c>
      <c r="H452" s="18">
        <f>[2]Кузн.дет.!T451</f>
        <v>0</v>
      </c>
      <c r="I452" s="18">
        <f>[2]СВМП!T451</f>
        <v>0</v>
      </c>
      <c r="J452" s="18">
        <f>[2]РЖД!T451</f>
        <v>0</v>
      </c>
      <c r="K452" s="18">
        <f>[2]Инмед!T451</f>
        <v>0</v>
      </c>
      <c r="L452" s="18">
        <f>[2]Измайлова!T451</f>
        <v>0</v>
      </c>
      <c r="M452" s="18">
        <f>[2]Медиклиник!T451</f>
        <v>0</v>
      </c>
      <c r="N452" s="17">
        <f t="shared" si="76"/>
        <v>0</v>
      </c>
      <c r="O452" s="18">
        <f>'[2]МТР_5мес доведены до ГОДА'!L451</f>
        <v>0</v>
      </c>
      <c r="P452" s="17">
        <f t="shared" si="77"/>
        <v>0</v>
      </c>
      <c r="Q452" s="23">
        <v>70948.399999999994</v>
      </c>
      <c r="R452" s="22">
        <f t="shared" si="82"/>
        <v>0</v>
      </c>
      <c r="S452" s="22">
        <f t="shared" si="82"/>
        <v>0</v>
      </c>
      <c r="T452" s="22">
        <f t="shared" si="81"/>
        <v>0</v>
      </c>
      <c r="U452" s="22">
        <f t="shared" si="81"/>
        <v>0</v>
      </c>
      <c r="V452" s="22">
        <f t="shared" si="81"/>
        <v>0</v>
      </c>
      <c r="W452" s="22">
        <f t="shared" si="81"/>
        <v>0</v>
      </c>
      <c r="X452" s="22">
        <f t="shared" si="81"/>
        <v>0</v>
      </c>
      <c r="Y452" s="22">
        <f t="shared" si="81"/>
        <v>0</v>
      </c>
      <c r="Z452" s="22">
        <f t="shared" si="81"/>
        <v>0</v>
      </c>
      <c r="AA452" s="22">
        <f t="shared" si="81"/>
        <v>0</v>
      </c>
      <c r="AB452" s="22">
        <f t="shared" si="81"/>
        <v>0</v>
      </c>
      <c r="AC452" s="21">
        <f t="shared" si="79"/>
        <v>0</v>
      </c>
      <c r="AD452" s="25">
        <f>'[2]МТР_5мес доведены до ГОДА'!M451</f>
        <v>0</v>
      </c>
      <c r="AE452" s="21">
        <f t="shared" si="80"/>
        <v>0</v>
      </c>
    </row>
    <row r="453" spans="1:31" ht="23.25" hidden="1" customHeight="1" x14ac:dyDescent="0.25">
      <c r="A453" s="80"/>
      <c r="B453" s="90"/>
      <c r="C453" s="18">
        <f>'[2]Бурденко_правильно!'!T452</f>
        <v>0</v>
      </c>
      <c r="D453" s="18">
        <f>[2]Филатова!T452</f>
        <v>0</v>
      </c>
      <c r="E453" s="18">
        <f>[2]ООД!T452</f>
        <v>0</v>
      </c>
      <c r="F453" s="18">
        <f>[2]ПООБ!T452</f>
        <v>0</v>
      </c>
      <c r="G453" s="18">
        <f>'[2]КБ №6'!T452</f>
        <v>0</v>
      </c>
      <c r="H453" s="18">
        <f>[2]Кузн.дет.!T452</f>
        <v>0</v>
      </c>
      <c r="I453" s="18">
        <f>[2]СВМП!T452</f>
        <v>0</v>
      </c>
      <c r="J453" s="18">
        <f>[2]РЖД!T452</f>
        <v>0</v>
      </c>
      <c r="K453" s="18">
        <f>[2]Инмед!T452</f>
        <v>0</v>
      </c>
      <c r="L453" s="18">
        <f>[2]Измайлова!T452</f>
        <v>0</v>
      </c>
      <c r="M453" s="18">
        <f>[2]Медиклиник!T452</f>
        <v>0</v>
      </c>
      <c r="N453" s="17">
        <f t="shared" si="76"/>
        <v>0</v>
      </c>
      <c r="O453" s="18">
        <f>'[2]МТР_5мес доведены до ГОДА'!L452</f>
        <v>0</v>
      </c>
      <c r="P453" s="17">
        <f t="shared" si="77"/>
        <v>0</v>
      </c>
      <c r="Q453" s="23">
        <v>70948.399999999994</v>
      </c>
      <c r="R453" s="22">
        <f t="shared" si="82"/>
        <v>0</v>
      </c>
      <c r="S453" s="22">
        <f t="shared" si="82"/>
        <v>0</v>
      </c>
      <c r="T453" s="22">
        <f t="shared" si="81"/>
        <v>0</v>
      </c>
      <c r="U453" s="22">
        <f t="shared" si="81"/>
        <v>0</v>
      </c>
      <c r="V453" s="22">
        <f t="shared" si="81"/>
        <v>0</v>
      </c>
      <c r="W453" s="22">
        <f t="shared" si="81"/>
        <v>0</v>
      </c>
      <c r="X453" s="22">
        <f t="shared" si="81"/>
        <v>0</v>
      </c>
      <c r="Y453" s="22">
        <f t="shared" si="81"/>
        <v>0</v>
      </c>
      <c r="Z453" s="22">
        <f t="shared" si="81"/>
        <v>0</v>
      </c>
      <c r="AA453" s="22">
        <f t="shared" si="81"/>
        <v>0</v>
      </c>
      <c r="AB453" s="22">
        <f t="shared" si="81"/>
        <v>0</v>
      </c>
      <c r="AC453" s="21">
        <f t="shared" si="79"/>
        <v>0</v>
      </c>
      <c r="AD453" s="25">
        <f>'[2]МТР_5мес доведены до ГОДА'!M452</f>
        <v>0</v>
      </c>
      <c r="AE453" s="21">
        <f t="shared" si="80"/>
        <v>0</v>
      </c>
    </row>
    <row r="454" spans="1:31" ht="23.25" hidden="1" customHeight="1" x14ac:dyDescent="0.25">
      <c r="A454" s="80"/>
      <c r="B454" s="90"/>
      <c r="C454" s="18">
        <f>'[2]Бурденко_правильно!'!T453</f>
        <v>0</v>
      </c>
      <c r="D454" s="18">
        <f>[2]Филатова!T453</f>
        <v>0</v>
      </c>
      <c r="E454" s="18">
        <f>[2]ООД!T453</f>
        <v>0</v>
      </c>
      <c r="F454" s="18">
        <f>[2]ПООБ!T453</f>
        <v>0</v>
      </c>
      <c r="G454" s="18">
        <f>'[2]КБ №6'!T453</f>
        <v>0</v>
      </c>
      <c r="H454" s="18">
        <f>[2]Кузн.дет.!T453</f>
        <v>0</v>
      </c>
      <c r="I454" s="18">
        <f>[2]СВМП!T453</f>
        <v>0</v>
      </c>
      <c r="J454" s="18">
        <f>[2]РЖД!T453</f>
        <v>0</v>
      </c>
      <c r="K454" s="18">
        <f>[2]Инмед!T453</f>
        <v>0</v>
      </c>
      <c r="L454" s="18">
        <f>[2]Измайлова!T453</f>
        <v>0</v>
      </c>
      <c r="M454" s="18">
        <f>[2]Медиклиник!T453</f>
        <v>0</v>
      </c>
      <c r="N454" s="17">
        <f t="shared" si="76"/>
        <v>0</v>
      </c>
      <c r="O454" s="18">
        <f>'[2]МТР_5мес доведены до ГОДА'!L453</f>
        <v>0</v>
      </c>
      <c r="P454" s="17">
        <f t="shared" si="77"/>
        <v>0</v>
      </c>
      <c r="Q454" s="23">
        <v>70948.399999999994</v>
      </c>
      <c r="R454" s="22">
        <f t="shared" si="82"/>
        <v>0</v>
      </c>
      <c r="S454" s="22">
        <f t="shared" si="82"/>
        <v>0</v>
      </c>
      <c r="T454" s="22">
        <f t="shared" si="81"/>
        <v>0</v>
      </c>
      <c r="U454" s="22">
        <f t="shared" si="81"/>
        <v>0</v>
      </c>
      <c r="V454" s="22">
        <f t="shared" si="81"/>
        <v>0</v>
      </c>
      <c r="W454" s="22">
        <f t="shared" si="81"/>
        <v>0</v>
      </c>
      <c r="X454" s="22">
        <f t="shared" si="81"/>
        <v>0</v>
      </c>
      <c r="Y454" s="22">
        <f t="shared" si="81"/>
        <v>0</v>
      </c>
      <c r="Z454" s="22">
        <f t="shared" si="81"/>
        <v>0</v>
      </c>
      <c r="AA454" s="22">
        <f t="shared" si="81"/>
        <v>0</v>
      </c>
      <c r="AB454" s="22">
        <f t="shared" si="81"/>
        <v>0</v>
      </c>
      <c r="AC454" s="21">
        <f t="shared" si="79"/>
        <v>0</v>
      </c>
      <c r="AD454" s="25">
        <f>'[2]МТР_5мес доведены до ГОДА'!M453</f>
        <v>0</v>
      </c>
      <c r="AE454" s="21">
        <f t="shared" si="80"/>
        <v>0</v>
      </c>
    </row>
    <row r="455" spans="1:31" ht="33" hidden="1" customHeight="1" x14ac:dyDescent="0.25">
      <c r="A455" s="80"/>
      <c r="B455" s="90"/>
      <c r="C455" s="18">
        <f>'[2]Бурденко_правильно!'!T454</f>
        <v>0</v>
      </c>
      <c r="D455" s="18">
        <f>[2]Филатова!T454</f>
        <v>0</v>
      </c>
      <c r="E455" s="18">
        <f>[2]ООД!T454</f>
        <v>0</v>
      </c>
      <c r="F455" s="18">
        <f>[2]ПООБ!T454</f>
        <v>0</v>
      </c>
      <c r="G455" s="18">
        <f>'[2]КБ №6'!T454</f>
        <v>0</v>
      </c>
      <c r="H455" s="18">
        <f>[2]Кузн.дет.!T454</f>
        <v>0</v>
      </c>
      <c r="I455" s="18">
        <f>[2]СВМП!T454</f>
        <v>0</v>
      </c>
      <c r="J455" s="18">
        <f>[2]РЖД!T454</f>
        <v>0</v>
      </c>
      <c r="K455" s="18">
        <f>[2]Инмед!T454</f>
        <v>0</v>
      </c>
      <c r="L455" s="18">
        <f>[2]Измайлова!T454</f>
        <v>0</v>
      </c>
      <c r="M455" s="18">
        <f>[2]Медиклиник!T454</f>
        <v>0</v>
      </c>
      <c r="N455" s="17">
        <f t="shared" si="76"/>
        <v>0</v>
      </c>
      <c r="O455" s="18">
        <f>'[2]МТР_5мес доведены до ГОДА'!L454</f>
        <v>0</v>
      </c>
      <c r="P455" s="17">
        <f t="shared" si="77"/>
        <v>0</v>
      </c>
      <c r="Q455" s="23">
        <v>70948.399999999994</v>
      </c>
      <c r="R455" s="22">
        <f t="shared" si="82"/>
        <v>0</v>
      </c>
      <c r="S455" s="22">
        <f t="shared" si="82"/>
        <v>0</v>
      </c>
      <c r="T455" s="22">
        <f t="shared" si="81"/>
        <v>0</v>
      </c>
      <c r="U455" s="22">
        <f t="shared" si="81"/>
        <v>0</v>
      </c>
      <c r="V455" s="22">
        <f t="shared" si="81"/>
        <v>0</v>
      </c>
      <c r="W455" s="22">
        <f t="shared" si="81"/>
        <v>0</v>
      </c>
      <c r="X455" s="22">
        <f t="shared" si="81"/>
        <v>0</v>
      </c>
      <c r="Y455" s="22">
        <f t="shared" si="81"/>
        <v>0</v>
      </c>
      <c r="Z455" s="22">
        <f t="shared" si="81"/>
        <v>0</v>
      </c>
      <c r="AA455" s="22">
        <f t="shared" si="81"/>
        <v>0</v>
      </c>
      <c r="AB455" s="22">
        <f t="shared" si="81"/>
        <v>0</v>
      </c>
      <c r="AC455" s="21">
        <f t="shared" si="79"/>
        <v>0</v>
      </c>
      <c r="AD455" s="25">
        <f>'[2]МТР_5мес доведены до ГОДА'!M454</f>
        <v>0</v>
      </c>
      <c r="AE455" s="21">
        <f t="shared" si="80"/>
        <v>0</v>
      </c>
    </row>
    <row r="456" spans="1:31" ht="33" hidden="1" customHeight="1" x14ac:dyDescent="0.25">
      <c r="A456" s="81"/>
      <c r="B456" s="89"/>
      <c r="C456" s="18">
        <f>'[2]Бурденко_правильно!'!T455</f>
        <v>0</v>
      </c>
      <c r="D456" s="18">
        <f>[2]Филатова!T455</f>
        <v>0</v>
      </c>
      <c r="E456" s="18">
        <f>[2]ООД!T455</f>
        <v>0</v>
      </c>
      <c r="F456" s="18">
        <f>[2]ПООБ!T455</f>
        <v>0</v>
      </c>
      <c r="G456" s="18">
        <f>'[2]КБ №6'!T455</f>
        <v>0</v>
      </c>
      <c r="H456" s="18">
        <f>[2]Кузн.дет.!T455</f>
        <v>0</v>
      </c>
      <c r="I456" s="18">
        <f>[2]СВМП!T455</f>
        <v>0</v>
      </c>
      <c r="J456" s="18">
        <f>[2]РЖД!T455</f>
        <v>0</v>
      </c>
      <c r="K456" s="18">
        <f>[2]Инмед!T455</f>
        <v>0</v>
      </c>
      <c r="L456" s="18">
        <f>[2]Измайлова!T455</f>
        <v>0</v>
      </c>
      <c r="M456" s="18">
        <f>[2]Медиклиник!T455</f>
        <v>0</v>
      </c>
      <c r="N456" s="17">
        <f t="shared" si="76"/>
        <v>0</v>
      </c>
      <c r="O456" s="18">
        <f>'[2]МТР_5мес доведены до ГОДА'!L455</f>
        <v>0</v>
      </c>
      <c r="P456" s="17">
        <f t="shared" si="77"/>
        <v>0</v>
      </c>
      <c r="Q456" s="23">
        <v>70948.399999999994</v>
      </c>
      <c r="R456" s="22">
        <f t="shared" si="82"/>
        <v>0</v>
      </c>
      <c r="S456" s="22">
        <f t="shared" si="82"/>
        <v>0</v>
      </c>
      <c r="T456" s="22">
        <f t="shared" si="81"/>
        <v>0</v>
      </c>
      <c r="U456" s="22">
        <f t="shared" si="81"/>
        <v>0</v>
      </c>
      <c r="V456" s="22">
        <f t="shared" si="81"/>
        <v>0</v>
      </c>
      <c r="W456" s="22">
        <f t="shared" si="81"/>
        <v>0</v>
      </c>
      <c r="X456" s="22">
        <f t="shared" si="81"/>
        <v>0</v>
      </c>
      <c r="Y456" s="22">
        <f t="shared" si="81"/>
        <v>0</v>
      </c>
      <c r="Z456" s="22">
        <f t="shared" si="81"/>
        <v>0</v>
      </c>
      <c r="AA456" s="22">
        <f t="shared" si="81"/>
        <v>0</v>
      </c>
      <c r="AB456" s="22">
        <f t="shared" si="81"/>
        <v>0</v>
      </c>
      <c r="AC456" s="21">
        <f t="shared" si="79"/>
        <v>0</v>
      </c>
      <c r="AD456" s="25">
        <f>'[2]МТР_5мес доведены до ГОДА'!M455</f>
        <v>0</v>
      </c>
      <c r="AE456" s="21">
        <f t="shared" si="80"/>
        <v>0</v>
      </c>
    </row>
    <row r="457" spans="1:31" ht="120" customHeight="1" x14ac:dyDescent="0.25">
      <c r="A457" s="79">
        <v>29</v>
      </c>
      <c r="B457" s="97" t="s">
        <v>77</v>
      </c>
      <c r="C457" s="18">
        <f>'[2]Бурденко_правильно!'!T456</f>
        <v>0</v>
      </c>
      <c r="D457" s="24">
        <f>[2]Филатова!T456</f>
        <v>0</v>
      </c>
      <c r="E457" s="18">
        <f>[2]ООД!T456</f>
        <v>0</v>
      </c>
      <c r="F457" s="18">
        <f>[2]ПООБ!T456</f>
        <v>0</v>
      </c>
      <c r="G457" s="18">
        <f>'[2]КБ №6'!T456</f>
        <v>0</v>
      </c>
      <c r="H457" s="18">
        <f>[2]Кузн.дет.!T456</f>
        <v>0</v>
      </c>
      <c r="I457" s="18">
        <f>[2]СВМП!T456</f>
        <v>0</v>
      </c>
      <c r="J457" s="18">
        <f>[2]РЖД!T456</f>
        <v>0</v>
      </c>
      <c r="K457" s="18">
        <f>[2]Инмед!T456</f>
        <v>0</v>
      </c>
      <c r="L457" s="18">
        <f>[2]Измайлова!T456</f>
        <v>0</v>
      </c>
      <c r="M457" s="18">
        <f>[2]Медиклиник!T456</f>
        <v>0</v>
      </c>
      <c r="N457" s="17">
        <f t="shared" si="76"/>
        <v>0</v>
      </c>
      <c r="O457" s="18">
        <f>'[2]МТР_5мес доведены до ГОДА'!L456</f>
        <v>2</v>
      </c>
      <c r="P457" s="17">
        <f t="shared" si="77"/>
        <v>2</v>
      </c>
      <c r="Q457" s="19">
        <v>103112.01</v>
      </c>
      <c r="R457" s="25">
        <f t="shared" si="82"/>
        <v>0</v>
      </c>
      <c r="S457" s="25">
        <f t="shared" si="82"/>
        <v>0</v>
      </c>
      <c r="T457" s="25">
        <f t="shared" si="81"/>
        <v>0</v>
      </c>
      <c r="U457" s="25">
        <f t="shared" si="81"/>
        <v>0</v>
      </c>
      <c r="V457" s="25">
        <f t="shared" si="81"/>
        <v>0</v>
      </c>
      <c r="W457" s="25">
        <f t="shared" si="81"/>
        <v>0</v>
      </c>
      <c r="X457" s="25">
        <f t="shared" si="81"/>
        <v>0</v>
      </c>
      <c r="Y457" s="25">
        <f t="shared" si="81"/>
        <v>0</v>
      </c>
      <c r="Z457" s="25">
        <f t="shared" si="81"/>
        <v>0</v>
      </c>
      <c r="AA457" s="25">
        <f t="shared" si="81"/>
        <v>0</v>
      </c>
      <c r="AB457" s="25">
        <f t="shared" si="81"/>
        <v>0</v>
      </c>
      <c r="AC457" s="21">
        <f t="shared" si="79"/>
        <v>0</v>
      </c>
      <c r="AD457" s="25">
        <f>'[2]МТР_5мес доведены до ГОДА'!M456</f>
        <v>253401.60000000001</v>
      </c>
      <c r="AE457" s="21">
        <f t="shared" si="80"/>
        <v>253401.60000000001</v>
      </c>
    </row>
    <row r="458" spans="1:31" ht="49.5" hidden="1" customHeight="1" x14ac:dyDescent="0.25">
      <c r="A458" s="80"/>
      <c r="B458" s="101"/>
      <c r="C458" s="18">
        <v>0</v>
      </c>
      <c r="D458" s="24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8">
        <v>0</v>
      </c>
      <c r="K458" s="18">
        <v>0</v>
      </c>
      <c r="L458" s="18">
        <v>0</v>
      </c>
      <c r="M458" s="18">
        <v>0</v>
      </c>
      <c r="N458" s="17">
        <v>0</v>
      </c>
      <c r="O458" s="18">
        <f>'[2]МТР_5мес доведены до ГОДА'!L457</f>
        <v>0</v>
      </c>
      <c r="P458" s="17">
        <f t="shared" si="77"/>
        <v>0</v>
      </c>
      <c r="Q458" s="23">
        <v>103112.01</v>
      </c>
      <c r="R458" s="22">
        <v>0</v>
      </c>
      <c r="S458" s="48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1">
        <v>0</v>
      </c>
      <c r="AD458" s="25">
        <f>'[2]МТР_5мес доведены до ГОДА'!M457</f>
        <v>0</v>
      </c>
      <c r="AE458" s="21">
        <f t="shared" si="80"/>
        <v>0</v>
      </c>
    </row>
    <row r="459" spans="1:31" ht="66" hidden="1" customHeight="1" x14ac:dyDescent="0.25">
      <c r="A459" s="80"/>
      <c r="B459" s="101"/>
      <c r="C459" s="18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0</v>
      </c>
      <c r="L459" s="18">
        <v>0</v>
      </c>
      <c r="M459" s="18">
        <v>0</v>
      </c>
      <c r="N459" s="17">
        <v>0</v>
      </c>
      <c r="O459" s="18">
        <f>'[2]МТР_5мес доведены до ГОДА'!L458</f>
        <v>0</v>
      </c>
      <c r="P459" s="17">
        <f t="shared" si="77"/>
        <v>0</v>
      </c>
      <c r="Q459" s="23">
        <v>103112.01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1">
        <v>0</v>
      </c>
      <c r="AD459" s="25">
        <f>'[2]МТР_5мес доведены до ГОДА'!M458</f>
        <v>0</v>
      </c>
      <c r="AE459" s="21">
        <f t="shared" si="80"/>
        <v>0</v>
      </c>
    </row>
    <row r="460" spans="1:31" ht="23.25" hidden="1" customHeight="1" x14ac:dyDescent="0.25">
      <c r="A460" s="80"/>
      <c r="B460" s="101"/>
      <c r="C460" s="18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0</v>
      </c>
      <c r="N460" s="17">
        <v>0</v>
      </c>
      <c r="O460" s="18">
        <f>'[2]МТР_5мес доведены до ГОДА'!L459</f>
        <v>0</v>
      </c>
      <c r="P460" s="17">
        <f t="shared" si="77"/>
        <v>0</v>
      </c>
      <c r="Q460" s="23">
        <v>103112.01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1">
        <v>0</v>
      </c>
      <c r="AD460" s="25">
        <f>'[2]МТР_5мес доведены до ГОДА'!M459</f>
        <v>0</v>
      </c>
      <c r="AE460" s="21">
        <f t="shared" si="80"/>
        <v>0</v>
      </c>
    </row>
    <row r="461" spans="1:31" ht="33" hidden="1" customHeight="1" x14ac:dyDescent="0.25">
      <c r="A461" s="80"/>
      <c r="B461" s="101"/>
      <c r="C461" s="18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</v>
      </c>
      <c r="M461" s="18">
        <v>0</v>
      </c>
      <c r="N461" s="17">
        <v>0</v>
      </c>
      <c r="O461" s="18">
        <f>'[2]МТР_5мес доведены до ГОДА'!L460</f>
        <v>0</v>
      </c>
      <c r="P461" s="17">
        <f t="shared" si="77"/>
        <v>0</v>
      </c>
      <c r="Q461" s="23">
        <v>103112.01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1">
        <v>0</v>
      </c>
      <c r="AD461" s="25">
        <f>'[2]МТР_5мес доведены до ГОДА'!M460</f>
        <v>0</v>
      </c>
      <c r="AE461" s="21">
        <f t="shared" si="80"/>
        <v>0</v>
      </c>
    </row>
    <row r="462" spans="1:31" ht="33" hidden="1" customHeight="1" x14ac:dyDescent="0.25">
      <c r="A462" s="80"/>
      <c r="B462" s="101"/>
      <c r="C462" s="18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8">
        <v>0</v>
      </c>
      <c r="M462" s="18">
        <v>0</v>
      </c>
      <c r="N462" s="17">
        <v>0</v>
      </c>
      <c r="O462" s="18">
        <f>'[2]МТР_5мес доведены до ГОДА'!L461</f>
        <v>0</v>
      </c>
      <c r="P462" s="17">
        <f t="shared" si="77"/>
        <v>0</v>
      </c>
      <c r="Q462" s="23">
        <v>103112.01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1">
        <v>0</v>
      </c>
      <c r="AD462" s="25">
        <f>'[2]МТР_5мес доведены до ГОДА'!M461</f>
        <v>0</v>
      </c>
      <c r="AE462" s="21">
        <f t="shared" si="80"/>
        <v>0</v>
      </c>
    </row>
    <row r="463" spans="1:31" ht="23.25" hidden="1" customHeight="1" x14ac:dyDescent="0.25">
      <c r="A463" s="80"/>
      <c r="B463" s="101"/>
      <c r="C463" s="18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0</v>
      </c>
      <c r="L463" s="18">
        <v>0</v>
      </c>
      <c r="M463" s="18">
        <v>0</v>
      </c>
      <c r="N463" s="17">
        <v>0</v>
      </c>
      <c r="O463" s="18">
        <f>'[2]МТР_5мес доведены до ГОДА'!L462</f>
        <v>0</v>
      </c>
      <c r="P463" s="17">
        <f t="shared" si="77"/>
        <v>0</v>
      </c>
      <c r="Q463" s="23">
        <v>103112.01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1">
        <v>0</v>
      </c>
      <c r="AD463" s="25">
        <f>'[2]МТР_5мес доведены до ГОДА'!M462</f>
        <v>0</v>
      </c>
      <c r="AE463" s="21">
        <f t="shared" si="80"/>
        <v>0</v>
      </c>
    </row>
    <row r="464" spans="1:31" ht="23.25" hidden="1" customHeight="1" x14ac:dyDescent="0.25">
      <c r="A464" s="80"/>
      <c r="B464" s="101"/>
      <c r="C464" s="18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0</v>
      </c>
      <c r="L464" s="18">
        <v>0</v>
      </c>
      <c r="M464" s="18">
        <v>0</v>
      </c>
      <c r="N464" s="17">
        <v>0</v>
      </c>
      <c r="O464" s="18">
        <f>'[2]МТР_5мес доведены до ГОДА'!L463</f>
        <v>0</v>
      </c>
      <c r="P464" s="17">
        <f t="shared" si="77"/>
        <v>0</v>
      </c>
      <c r="Q464" s="23">
        <v>103112.01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1">
        <v>0</v>
      </c>
      <c r="AD464" s="25">
        <f>'[2]МТР_5мес доведены до ГОДА'!M463</f>
        <v>0</v>
      </c>
      <c r="AE464" s="21">
        <f t="shared" si="80"/>
        <v>0</v>
      </c>
    </row>
    <row r="465" spans="1:31" ht="33" hidden="1" customHeight="1" x14ac:dyDescent="0.25">
      <c r="A465" s="80"/>
      <c r="B465" s="101"/>
      <c r="C465" s="18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7">
        <v>0</v>
      </c>
      <c r="O465" s="18">
        <f>'[2]МТР_5мес доведены до ГОДА'!L464</f>
        <v>0</v>
      </c>
      <c r="P465" s="17">
        <f t="shared" si="77"/>
        <v>0</v>
      </c>
      <c r="Q465" s="23">
        <v>103112.01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1">
        <v>0</v>
      </c>
      <c r="AD465" s="25">
        <f>'[2]МТР_5мес доведены до ГОДА'!M464</f>
        <v>0</v>
      </c>
      <c r="AE465" s="21">
        <f t="shared" si="80"/>
        <v>0</v>
      </c>
    </row>
    <row r="466" spans="1:31" ht="33" hidden="1" customHeight="1" x14ac:dyDescent="0.25">
      <c r="A466" s="81"/>
      <c r="B466" s="98"/>
      <c r="C466" s="18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0</v>
      </c>
      <c r="N466" s="17">
        <v>0</v>
      </c>
      <c r="O466" s="18">
        <f>'[2]МТР_5мес доведены до ГОДА'!L465</f>
        <v>0</v>
      </c>
      <c r="P466" s="17">
        <f t="shared" si="77"/>
        <v>0</v>
      </c>
      <c r="Q466" s="23">
        <v>103112.01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1">
        <v>0</v>
      </c>
      <c r="AD466" s="25">
        <f>'[2]МТР_5мес доведены до ГОДА'!M465</f>
        <v>0</v>
      </c>
      <c r="AE466" s="21">
        <f t="shared" si="80"/>
        <v>0</v>
      </c>
    </row>
    <row r="467" spans="1:31" ht="68.25" customHeight="1" x14ac:dyDescent="0.25">
      <c r="A467" s="79">
        <v>30</v>
      </c>
      <c r="B467" s="102" t="s">
        <v>78</v>
      </c>
      <c r="C467" s="18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7">
        <v>0</v>
      </c>
      <c r="O467" s="18">
        <f>'[2]МТР_5мес доведены до ГОДА'!L466</f>
        <v>5</v>
      </c>
      <c r="P467" s="17">
        <f t="shared" si="77"/>
        <v>5</v>
      </c>
      <c r="Q467" s="49">
        <v>101746.75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1">
        <v>0</v>
      </c>
      <c r="AD467" s="25">
        <f>'[2]МТР_5мес доведены до ГОДА'!M466</f>
        <v>515123.09</v>
      </c>
      <c r="AE467" s="21">
        <f t="shared" si="80"/>
        <v>515123.09</v>
      </c>
    </row>
    <row r="468" spans="1:31" ht="87" hidden="1" customHeight="1" x14ac:dyDescent="0.25">
      <c r="A468" s="81"/>
      <c r="B468" s="103"/>
      <c r="C468" s="18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  <c r="N468" s="17">
        <v>0</v>
      </c>
      <c r="O468" s="18">
        <v>0</v>
      </c>
      <c r="P468" s="17">
        <v>0</v>
      </c>
      <c r="Q468" s="23">
        <v>101746.75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1">
        <v>0</v>
      </c>
      <c r="AD468" s="22">
        <v>0</v>
      </c>
      <c r="AE468" s="21">
        <v>0</v>
      </c>
    </row>
    <row r="469" spans="1:31" ht="25.5" x14ac:dyDescent="0.25">
      <c r="A469" s="13"/>
      <c r="B469" s="13" t="s">
        <v>79</v>
      </c>
      <c r="C469" s="14">
        <f>SUM(C473:C478)</f>
        <v>0</v>
      </c>
      <c r="D469" s="14">
        <f t="shared" ref="D469:AE469" si="83">SUM(D473:D478)</f>
        <v>0</v>
      </c>
      <c r="E469" s="14">
        <f t="shared" si="83"/>
        <v>0</v>
      </c>
      <c r="F469" s="14">
        <f t="shared" si="83"/>
        <v>0</v>
      </c>
      <c r="G469" s="14">
        <f t="shared" si="83"/>
        <v>0</v>
      </c>
      <c r="H469" s="14">
        <f t="shared" si="83"/>
        <v>0</v>
      </c>
      <c r="I469" s="14">
        <f t="shared" si="83"/>
        <v>0</v>
      </c>
      <c r="J469" s="14">
        <f t="shared" si="83"/>
        <v>0</v>
      </c>
      <c r="K469" s="14">
        <f t="shared" si="83"/>
        <v>0</v>
      </c>
      <c r="L469" s="14">
        <f t="shared" si="83"/>
        <v>0</v>
      </c>
      <c r="M469" s="14">
        <f t="shared" si="83"/>
        <v>0</v>
      </c>
      <c r="N469" s="14">
        <f t="shared" si="83"/>
        <v>0</v>
      </c>
      <c r="O469" s="14">
        <f t="shared" si="83"/>
        <v>-29</v>
      </c>
      <c r="P469" s="14">
        <f t="shared" si="83"/>
        <v>-29</v>
      </c>
      <c r="Q469" s="15"/>
      <c r="R469" s="15">
        <f t="shared" si="83"/>
        <v>0</v>
      </c>
      <c r="S469" s="15">
        <f t="shared" si="83"/>
        <v>0</v>
      </c>
      <c r="T469" s="15">
        <f t="shared" si="83"/>
        <v>0</v>
      </c>
      <c r="U469" s="15">
        <f t="shared" si="83"/>
        <v>0</v>
      </c>
      <c r="V469" s="15">
        <f t="shared" si="83"/>
        <v>0</v>
      </c>
      <c r="W469" s="15">
        <f t="shared" si="83"/>
        <v>0</v>
      </c>
      <c r="X469" s="15">
        <f t="shared" si="83"/>
        <v>0</v>
      </c>
      <c r="Y469" s="15">
        <f t="shared" si="83"/>
        <v>0</v>
      </c>
      <c r="Z469" s="15">
        <f t="shared" si="83"/>
        <v>0</v>
      </c>
      <c r="AA469" s="15">
        <f t="shared" si="83"/>
        <v>0</v>
      </c>
      <c r="AB469" s="15">
        <f t="shared" si="83"/>
        <v>0</v>
      </c>
      <c r="AC469" s="15">
        <f t="shared" si="83"/>
        <v>0</v>
      </c>
      <c r="AD469" s="15">
        <f t="shared" si="83"/>
        <v>-5790613.29</v>
      </c>
      <c r="AE469" s="15">
        <f t="shared" si="83"/>
        <v>-5790613.29</v>
      </c>
    </row>
    <row r="470" spans="1:31" ht="132" hidden="1" customHeight="1" x14ac:dyDescent="0.25">
      <c r="A470" s="79">
        <v>31</v>
      </c>
      <c r="B470" s="88" t="s">
        <v>80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7">
        <v>0</v>
      </c>
      <c r="O470" s="18">
        <v>0</v>
      </c>
      <c r="P470" s="17">
        <v>0</v>
      </c>
      <c r="Q470" s="19">
        <v>97304.92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1">
        <v>0</v>
      </c>
      <c r="AD470" s="22">
        <v>0</v>
      </c>
      <c r="AE470" s="21">
        <v>0</v>
      </c>
    </row>
    <row r="471" spans="1:31" ht="132" hidden="1" customHeight="1" x14ac:dyDescent="0.25">
      <c r="A471" s="80"/>
      <c r="B471" s="90"/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  <c r="N471" s="17">
        <v>0</v>
      </c>
      <c r="O471" s="18">
        <v>0</v>
      </c>
      <c r="P471" s="17">
        <v>0</v>
      </c>
      <c r="Q471" s="23">
        <v>97304.92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1">
        <v>0</v>
      </c>
      <c r="AD471" s="22">
        <v>0</v>
      </c>
      <c r="AE471" s="21">
        <v>0</v>
      </c>
    </row>
    <row r="472" spans="1:31" ht="132" hidden="1" customHeight="1" x14ac:dyDescent="0.25">
      <c r="A472" s="80"/>
      <c r="B472" s="89"/>
      <c r="C472" s="18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8">
        <v>0</v>
      </c>
      <c r="M472" s="18">
        <v>0</v>
      </c>
      <c r="N472" s="17">
        <v>0</v>
      </c>
      <c r="O472" s="18">
        <v>0</v>
      </c>
      <c r="P472" s="17">
        <v>0</v>
      </c>
      <c r="Q472" s="23">
        <v>97304.92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1">
        <v>0</v>
      </c>
      <c r="AD472" s="22">
        <v>0</v>
      </c>
      <c r="AE472" s="21">
        <v>0</v>
      </c>
    </row>
    <row r="473" spans="1:31" ht="51.75" customHeight="1" x14ac:dyDescent="0.25">
      <c r="A473" s="81"/>
      <c r="B473" s="45" t="s">
        <v>81</v>
      </c>
      <c r="C473" s="18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8">
        <v>0</v>
      </c>
      <c r="M473" s="18">
        <v>0</v>
      </c>
      <c r="N473" s="17">
        <v>0</v>
      </c>
      <c r="O473" s="18">
        <f>'[2]МТР_5мес доведены до ГОДА'!L472</f>
        <v>2</v>
      </c>
      <c r="P473" s="17">
        <f>N473+O473</f>
        <v>2</v>
      </c>
      <c r="Q473" s="23">
        <v>97304.92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1">
        <v>0</v>
      </c>
      <c r="AD473" s="25">
        <f>'[2]МТР_5мес доведены до ГОДА'!M472</f>
        <v>239323.49</v>
      </c>
      <c r="AE473" s="21">
        <f>AC473+AD473</f>
        <v>239323.49</v>
      </c>
    </row>
    <row r="474" spans="1:31" ht="73.5" customHeight="1" x14ac:dyDescent="0.25">
      <c r="A474" s="79">
        <v>32</v>
      </c>
      <c r="B474" s="97" t="s">
        <v>82</v>
      </c>
      <c r="C474" s="18">
        <f>'[2]Бурденко_правильно!'!T473</f>
        <v>0</v>
      </c>
      <c r="D474" s="24">
        <f>[2]Филатова!T473</f>
        <v>0</v>
      </c>
      <c r="E474" s="18">
        <f>[2]ООД!T473</f>
        <v>0</v>
      </c>
      <c r="F474" s="18">
        <f>[2]ПООБ!T473</f>
        <v>0</v>
      </c>
      <c r="G474" s="18">
        <f>'[2]КБ №6'!T473</f>
        <v>0</v>
      </c>
      <c r="H474" s="18">
        <f>[2]Кузн.дет.!T473</f>
        <v>0</v>
      </c>
      <c r="I474" s="18">
        <f>[2]СВМП!T473</f>
        <v>0</v>
      </c>
      <c r="J474" s="18">
        <f>[2]РЖД!T473</f>
        <v>0</v>
      </c>
      <c r="K474" s="18">
        <f>[2]Инмед!T473</f>
        <v>0</v>
      </c>
      <c r="L474" s="18">
        <f>[2]Измайлова!T473</f>
        <v>0</v>
      </c>
      <c r="M474" s="18">
        <f>[2]Медиклиник!T473</f>
        <v>0</v>
      </c>
      <c r="N474" s="17">
        <f>SUM(C474:M474)</f>
        <v>0</v>
      </c>
      <c r="O474" s="18">
        <f>'[2]МТР_5мес доведены до ГОДА'!L473</f>
        <v>2</v>
      </c>
      <c r="P474" s="17">
        <f t="shared" ref="P474:P478" si="84">N474+O474</f>
        <v>2</v>
      </c>
      <c r="Q474" s="19">
        <v>201220.44</v>
      </c>
      <c r="R474" s="25">
        <f t="shared" ref="R474:AB478" si="85">ROUND(C474*$Q474,2)</f>
        <v>0</v>
      </c>
      <c r="S474" s="25">
        <f t="shared" si="85"/>
        <v>0</v>
      </c>
      <c r="T474" s="25">
        <f t="shared" si="85"/>
        <v>0</v>
      </c>
      <c r="U474" s="25">
        <f t="shared" si="85"/>
        <v>0</v>
      </c>
      <c r="V474" s="25">
        <f t="shared" si="85"/>
        <v>0</v>
      </c>
      <c r="W474" s="25">
        <f t="shared" si="85"/>
        <v>0</v>
      </c>
      <c r="X474" s="25">
        <f t="shared" si="85"/>
        <v>0</v>
      </c>
      <c r="Y474" s="25">
        <f t="shared" si="85"/>
        <v>0</v>
      </c>
      <c r="Z474" s="25">
        <f t="shared" si="85"/>
        <v>0</v>
      </c>
      <c r="AA474" s="25">
        <f t="shared" si="85"/>
        <v>0</v>
      </c>
      <c r="AB474" s="25">
        <f t="shared" si="85"/>
        <v>0</v>
      </c>
      <c r="AC474" s="21">
        <f>SUM(R474:AB474)</f>
        <v>0</v>
      </c>
      <c r="AD474" s="25">
        <f>'[2]МТР_5мес доведены до ГОДА'!M473</f>
        <v>442425.74</v>
      </c>
      <c r="AE474" s="21">
        <f t="shared" ref="AE474:AE478" si="86">AC474+AD474</f>
        <v>442425.74</v>
      </c>
    </row>
    <row r="475" spans="1:31" ht="132" hidden="1" customHeight="1" x14ac:dyDescent="0.25">
      <c r="A475" s="81"/>
      <c r="B475" s="98"/>
      <c r="C475" s="18">
        <f>'[2]Бурденко_правильно!'!T474</f>
        <v>0</v>
      </c>
      <c r="D475" s="18">
        <f>[2]Филатова!T474</f>
        <v>0</v>
      </c>
      <c r="E475" s="18">
        <f>[2]ООД!T474</f>
        <v>0</v>
      </c>
      <c r="F475" s="18">
        <f>[2]ПООБ!T474</f>
        <v>0</v>
      </c>
      <c r="G475" s="18">
        <f>'[2]КБ №6'!T474</f>
        <v>0</v>
      </c>
      <c r="H475" s="18">
        <f>[2]Кузн.дет.!T474</f>
        <v>0</v>
      </c>
      <c r="I475" s="18">
        <f>[2]СВМП!T474</f>
        <v>0</v>
      </c>
      <c r="J475" s="18">
        <f>[2]РЖД!T474</f>
        <v>0</v>
      </c>
      <c r="K475" s="18">
        <f>[2]Инмед!T474</f>
        <v>0</v>
      </c>
      <c r="L475" s="18">
        <f>[2]Измайлова!T474</f>
        <v>0</v>
      </c>
      <c r="M475" s="18">
        <f>[2]Медиклиник!T474</f>
        <v>0</v>
      </c>
      <c r="N475" s="17">
        <f>SUM(C475:M475)</f>
        <v>0</v>
      </c>
      <c r="O475" s="18">
        <f>'[2]МТР_5мес доведены до ГОДА'!L474</f>
        <v>0</v>
      </c>
      <c r="P475" s="17">
        <f t="shared" si="84"/>
        <v>0</v>
      </c>
      <c r="Q475" s="23">
        <v>201220.44</v>
      </c>
      <c r="R475" s="22">
        <f t="shared" si="85"/>
        <v>0</v>
      </c>
      <c r="S475" s="22">
        <f t="shared" si="85"/>
        <v>0</v>
      </c>
      <c r="T475" s="22">
        <f t="shared" si="85"/>
        <v>0</v>
      </c>
      <c r="U475" s="22">
        <f t="shared" si="85"/>
        <v>0</v>
      </c>
      <c r="V475" s="22">
        <f t="shared" si="85"/>
        <v>0</v>
      </c>
      <c r="W475" s="22">
        <f t="shared" si="85"/>
        <v>0</v>
      </c>
      <c r="X475" s="22">
        <f t="shared" si="85"/>
        <v>0</v>
      </c>
      <c r="Y475" s="22">
        <f t="shared" si="85"/>
        <v>0</v>
      </c>
      <c r="Z475" s="22">
        <f t="shared" si="85"/>
        <v>0</v>
      </c>
      <c r="AA475" s="22">
        <f t="shared" si="85"/>
        <v>0</v>
      </c>
      <c r="AB475" s="22">
        <f t="shared" si="85"/>
        <v>0</v>
      </c>
      <c r="AC475" s="21">
        <f>SUM(R475:AB475)</f>
        <v>0</v>
      </c>
      <c r="AD475" s="25">
        <f>'[2]МТР_5мес доведены до ГОДА'!M474</f>
        <v>0</v>
      </c>
      <c r="AE475" s="21">
        <f t="shared" si="86"/>
        <v>0</v>
      </c>
    </row>
    <row r="476" spans="1:31" ht="118.5" customHeight="1" x14ac:dyDescent="0.25">
      <c r="A476" s="50">
        <v>33</v>
      </c>
      <c r="B476" s="31" t="s">
        <v>83</v>
      </c>
      <c r="C476" s="18">
        <f>'[2]Бурденко_правильно!'!T475</f>
        <v>0</v>
      </c>
      <c r="D476" s="18">
        <f>[2]Филатова!T475</f>
        <v>0</v>
      </c>
      <c r="E476" s="18">
        <f>[2]ООД!T475</f>
        <v>0</v>
      </c>
      <c r="F476" s="18">
        <f>[2]ПООБ!T475</f>
        <v>0</v>
      </c>
      <c r="G476" s="18">
        <f>'[2]КБ №6'!T475</f>
        <v>0</v>
      </c>
      <c r="H476" s="18">
        <f>[2]Кузн.дет.!T475</f>
        <v>0</v>
      </c>
      <c r="I476" s="18">
        <f>[2]СВМП!T475</f>
        <v>0</v>
      </c>
      <c r="J476" s="18">
        <f>[2]РЖД!T475</f>
        <v>0</v>
      </c>
      <c r="K476" s="18">
        <f>[2]Инмед!T475</f>
        <v>0</v>
      </c>
      <c r="L476" s="18">
        <f>[2]Измайлова!T475</f>
        <v>0</v>
      </c>
      <c r="M476" s="18">
        <f>[2]Медиклиник!T475</f>
        <v>0</v>
      </c>
      <c r="N476" s="17">
        <f>SUM(C476:M476)</f>
        <v>0</v>
      </c>
      <c r="O476" s="24">
        <f>'[2]МТР_5мес доведены до ГОДА'!L475</f>
        <v>-1</v>
      </c>
      <c r="P476" s="17">
        <f t="shared" si="84"/>
        <v>-1</v>
      </c>
      <c r="Q476" s="19">
        <v>115535.32</v>
      </c>
      <c r="R476" s="25">
        <f t="shared" si="85"/>
        <v>0</v>
      </c>
      <c r="S476" s="25">
        <f t="shared" si="85"/>
        <v>0</v>
      </c>
      <c r="T476" s="25">
        <f t="shared" si="85"/>
        <v>0</v>
      </c>
      <c r="U476" s="25">
        <f t="shared" si="85"/>
        <v>0</v>
      </c>
      <c r="V476" s="25">
        <f t="shared" si="85"/>
        <v>0</v>
      </c>
      <c r="W476" s="25">
        <f t="shared" si="85"/>
        <v>0</v>
      </c>
      <c r="X476" s="25">
        <f t="shared" si="85"/>
        <v>0</v>
      </c>
      <c r="Y476" s="25">
        <f t="shared" si="85"/>
        <v>0</v>
      </c>
      <c r="Z476" s="25">
        <f t="shared" si="85"/>
        <v>0</v>
      </c>
      <c r="AA476" s="25">
        <f t="shared" si="85"/>
        <v>0</v>
      </c>
      <c r="AB476" s="25">
        <f t="shared" si="85"/>
        <v>0</v>
      </c>
      <c r="AC476" s="21">
        <f>SUM(R476:AB476)</f>
        <v>0</v>
      </c>
      <c r="AD476" s="25">
        <f>'[2]МТР_5мес доведены до ГОДА'!M475</f>
        <v>-115535.32</v>
      </c>
      <c r="AE476" s="21">
        <f t="shared" si="86"/>
        <v>-115535.32</v>
      </c>
    </row>
    <row r="477" spans="1:31" ht="78.75" customHeight="1" x14ac:dyDescent="0.25">
      <c r="A477" s="50">
        <v>34</v>
      </c>
      <c r="B477" s="31" t="s">
        <v>84</v>
      </c>
      <c r="C477" s="18">
        <f>'[2]Бурденко_правильно!'!T476</f>
        <v>0</v>
      </c>
      <c r="D477" s="24">
        <f>[2]Филатова!T476</f>
        <v>0</v>
      </c>
      <c r="E477" s="18">
        <f>[2]ООД!T476</f>
        <v>0</v>
      </c>
      <c r="F477" s="18">
        <f>[2]ПООБ!T476</f>
        <v>0</v>
      </c>
      <c r="G477" s="18">
        <f>'[2]КБ №6'!T476</f>
        <v>0</v>
      </c>
      <c r="H477" s="18">
        <f>[2]Кузн.дет.!T476</f>
        <v>0</v>
      </c>
      <c r="I477" s="18">
        <f>[2]СВМП!T476</f>
        <v>0</v>
      </c>
      <c r="J477" s="18">
        <f>[2]РЖД!T476</f>
        <v>0</v>
      </c>
      <c r="K477" s="18">
        <f>[2]Инмед!T476</f>
        <v>0</v>
      </c>
      <c r="L477" s="18">
        <f>[2]Измайлова!T476</f>
        <v>0</v>
      </c>
      <c r="M477" s="18">
        <f>[2]Медиклиник!T476</f>
        <v>0</v>
      </c>
      <c r="N477" s="17">
        <f>SUM(C477:M477)</f>
        <v>0</v>
      </c>
      <c r="O477" s="18">
        <f>'[2]МТР_5мес доведены до ГОДА'!L476</f>
        <v>0</v>
      </c>
      <c r="P477" s="17">
        <f t="shared" si="84"/>
        <v>0</v>
      </c>
      <c r="Q477" s="19">
        <v>199578.88</v>
      </c>
      <c r="R477" s="25">
        <f t="shared" si="85"/>
        <v>0</v>
      </c>
      <c r="S477" s="25">
        <f t="shared" si="85"/>
        <v>0</v>
      </c>
      <c r="T477" s="25">
        <f t="shared" si="85"/>
        <v>0</v>
      </c>
      <c r="U477" s="25">
        <f t="shared" si="85"/>
        <v>0</v>
      </c>
      <c r="V477" s="25">
        <f t="shared" si="85"/>
        <v>0</v>
      </c>
      <c r="W477" s="25">
        <f t="shared" si="85"/>
        <v>0</v>
      </c>
      <c r="X477" s="25">
        <f t="shared" si="85"/>
        <v>0</v>
      </c>
      <c r="Y477" s="25">
        <f t="shared" si="85"/>
        <v>0</v>
      </c>
      <c r="Z477" s="25">
        <f t="shared" si="85"/>
        <v>0</v>
      </c>
      <c r="AA477" s="25">
        <f t="shared" si="85"/>
        <v>0</v>
      </c>
      <c r="AB477" s="25">
        <f t="shared" si="85"/>
        <v>0</v>
      </c>
      <c r="AC477" s="21">
        <f>SUM(R477:AB477)</f>
        <v>0</v>
      </c>
      <c r="AD477" s="25">
        <f>'[2]МТР_5мес доведены до ГОДА'!M476</f>
        <v>0</v>
      </c>
      <c r="AE477" s="21">
        <f t="shared" si="86"/>
        <v>0</v>
      </c>
    </row>
    <row r="478" spans="1:31" ht="79.5" customHeight="1" x14ac:dyDescent="0.25">
      <c r="A478" s="51">
        <v>35</v>
      </c>
      <c r="B478" s="52" t="s">
        <v>85</v>
      </c>
      <c r="C478" s="18">
        <f>'[2]Бурденко_правильно!'!T477</f>
        <v>0</v>
      </c>
      <c r="D478" s="44">
        <f>[2]Филатова!T477</f>
        <v>0</v>
      </c>
      <c r="E478" s="18">
        <f>[2]ООД!T477</f>
        <v>0</v>
      </c>
      <c r="F478" s="18">
        <f>[2]ПООБ!T477</f>
        <v>0</v>
      </c>
      <c r="G478" s="18">
        <f>'[2]КБ №6'!T477</f>
        <v>0</v>
      </c>
      <c r="H478" s="18">
        <f>[2]Кузн.дет.!T477</f>
        <v>0</v>
      </c>
      <c r="I478" s="18">
        <f>[2]СВМП!T477</f>
        <v>0</v>
      </c>
      <c r="J478" s="18">
        <f>[2]РЖД!T477</f>
        <v>0</v>
      </c>
      <c r="K478" s="18">
        <f>[2]Инмед!T477</f>
        <v>0</v>
      </c>
      <c r="L478" s="18">
        <f>[2]Измайлова!T477</f>
        <v>0</v>
      </c>
      <c r="M478" s="18">
        <f>[2]Медиклиник!T477</f>
        <v>0</v>
      </c>
      <c r="N478" s="17">
        <f>SUM(C478:M478)</f>
        <v>0</v>
      </c>
      <c r="O478" s="44">
        <f>'[2]МТР_5мес доведены до ГОДА'!L477</f>
        <v>-32</v>
      </c>
      <c r="P478" s="17">
        <f t="shared" si="84"/>
        <v>-32</v>
      </c>
      <c r="Q478" s="19">
        <v>198650.85</v>
      </c>
      <c r="R478" s="25">
        <f t="shared" si="85"/>
        <v>0</v>
      </c>
      <c r="S478" s="25">
        <f t="shared" si="85"/>
        <v>0</v>
      </c>
      <c r="T478" s="25">
        <f t="shared" si="85"/>
        <v>0</v>
      </c>
      <c r="U478" s="25">
        <f t="shared" si="85"/>
        <v>0</v>
      </c>
      <c r="V478" s="25">
        <f t="shared" si="85"/>
        <v>0</v>
      </c>
      <c r="W478" s="25">
        <f t="shared" si="85"/>
        <v>0</v>
      </c>
      <c r="X478" s="25">
        <f t="shared" si="85"/>
        <v>0</v>
      </c>
      <c r="Y478" s="25">
        <f t="shared" si="85"/>
        <v>0</v>
      </c>
      <c r="Z478" s="25">
        <f t="shared" si="85"/>
        <v>0</v>
      </c>
      <c r="AA478" s="25">
        <f t="shared" si="85"/>
        <v>0</v>
      </c>
      <c r="AB478" s="25">
        <f t="shared" si="85"/>
        <v>0</v>
      </c>
      <c r="AC478" s="21">
        <f>SUM(R478:AB478)</f>
        <v>0</v>
      </c>
      <c r="AD478" s="25">
        <f>'[2]МТР_5мес доведены до ГОДА'!M477</f>
        <v>-6356827.2000000002</v>
      </c>
      <c r="AE478" s="21">
        <f t="shared" si="86"/>
        <v>-6356827.2000000002</v>
      </c>
    </row>
    <row r="479" spans="1:31" ht="25.5" x14ac:dyDescent="0.25">
      <c r="A479" s="13"/>
      <c r="B479" s="13" t="s">
        <v>86</v>
      </c>
      <c r="C479" s="14">
        <f>C480</f>
        <v>13</v>
      </c>
      <c r="D479" s="14">
        <f t="shared" ref="D479:AE479" si="87">D480</f>
        <v>0</v>
      </c>
      <c r="E479" s="14">
        <f t="shared" si="87"/>
        <v>0</v>
      </c>
      <c r="F479" s="14">
        <f t="shared" si="87"/>
        <v>0</v>
      </c>
      <c r="G479" s="14">
        <f t="shared" si="87"/>
        <v>0</v>
      </c>
      <c r="H479" s="14">
        <f t="shared" si="87"/>
        <v>0</v>
      </c>
      <c r="I479" s="14">
        <f t="shared" si="87"/>
        <v>0</v>
      </c>
      <c r="J479" s="14">
        <f t="shared" si="87"/>
        <v>0</v>
      </c>
      <c r="K479" s="14">
        <f t="shared" si="87"/>
        <v>0</v>
      </c>
      <c r="L479" s="14">
        <f t="shared" si="87"/>
        <v>0</v>
      </c>
      <c r="M479" s="14">
        <f t="shared" si="87"/>
        <v>0</v>
      </c>
      <c r="N479" s="14">
        <f t="shared" si="87"/>
        <v>13</v>
      </c>
      <c r="O479" s="14">
        <f t="shared" si="87"/>
        <v>-1</v>
      </c>
      <c r="P479" s="14">
        <f t="shared" si="87"/>
        <v>12</v>
      </c>
      <c r="Q479" s="15"/>
      <c r="R479" s="15">
        <f t="shared" si="87"/>
        <v>2012909.73</v>
      </c>
      <c r="S479" s="15">
        <f t="shared" si="87"/>
        <v>0</v>
      </c>
      <c r="T479" s="15">
        <f t="shared" si="87"/>
        <v>0</v>
      </c>
      <c r="U479" s="15">
        <f t="shared" si="87"/>
        <v>0</v>
      </c>
      <c r="V479" s="15">
        <f t="shared" si="87"/>
        <v>0</v>
      </c>
      <c r="W479" s="15">
        <f t="shared" si="87"/>
        <v>0</v>
      </c>
      <c r="X479" s="15">
        <f t="shared" si="87"/>
        <v>0</v>
      </c>
      <c r="Y479" s="15">
        <f t="shared" si="87"/>
        <v>0</v>
      </c>
      <c r="Z479" s="15">
        <f t="shared" si="87"/>
        <v>0</v>
      </c>
      <c r="AA479" s="15">
        <f t="shared" si="87"/>
        <v>0</v>
      </c>
      <c r="AB479" s="15">
        <f t="shared" si="87"/>
        <v>0</v>
      </c>
      <c r="AC479" s="15">
        <f t="shared" si="87"/>
        <v>2012909.73</v>
      </c>
      <c r="AD479" s="15">
        <f t="shared" si="87"/>
        <v>-154839.21</v>
      </c>
      <c r="AE479" s="15">
        <f t="shared" si="87"/>
        <v>1858070.52</v>
      </c>
    </row>
    <row r="480" spans="1:31" ht="168.75" customHeight="1" x14ac:dyDescent="0.25">
      <c r="A480" s="99">
        <v>36</v>
      </c>
      <c r="B480" s="97" t="s">
        <v>87</v>
      </c>
      <c r="C480" s="24">
        <f>'[2]Бурденко_правильно!'!T479</f>
        <v>13</v>
      </c>
      <c r="D480" s="18">
        <f>[2]Филатова!T479</f>
        <v>0</v>
      </c>
      <c r="E480" s="18">
        <f>[2]ООД!T479</f>
        <v>0</v>
      </c>
      <c r="F480" s="18">
        <f>[2]ПООБ!T479</f>
        <v>0</v>
      </c>
      <c r="G480" s="18">
        <f>'[2]КБ №6'!T479</f>
        <v>0</v>
      </c>
      <c r="H480" s="18">
        <f>[2]Кузн.дет.!T479</f>
        <v>0</v>
      </c>
      <c r="I480" s="18">
        <f>[2]СВМП!T479</f>
        <v>0</v>
      </c>
      <c r="J480" s="18">
        <f>[2]РЖД!T479</f>
        <v>0</v>
      </c>
      <c r="K480" s="18">
        <f>[2]Инмед!T479</f>
        <v>0</v>
      </c>
      <c r="L480" s="18">
        <f>[2]Измайлова!T479</f>
        <v>0</v>
      </c>
      <c r="M480" s="18">
        <f>[2]Медиклиник!T479</f>
        <v>0</v>
      </c>
      <c r="N480" s="17">
        <f>SUM(C480:M480)</f>
        <v>13</v>
      </c>
      <c r="O480" s="24">
        <f>'[2]МТР_5мес доведены до ГОДА'!L479</f>
        <v>-1</v>
      </c>
      <c r="P480" s="17">
        <f t="shared" ref="P480" si="88">N480+O480</f>
        <v>12</v>
      </c>
      <c r="Q480" s="19">
        <v>154839.21</v>
      </c>
      <c r="R480" s="25">
        <f>ROUND(C480*$Q480,2)</f>
        <v>2012909.73</v>
      </c>
      <c r="S480" s="25">
        <f t="shared" ref="S480:AB480" si="89">ROUND(D480*$Q480,2)</f>
        <v>0</v>
      </c>
      <c r="T480" s="25">
        <f t="shared" si="89"/>
        <v>0</v>
      </c>
      <c r="U480" s="25">
        <f t="shared" si="89"/>
        <v>0</v>
      </c>
      <c r="V480" s="25">
        <f t="shared" si="89"/>
        <v>0</v>
      </c>
      <c r="W480" s="25">
        <f t="shared" si="89"/>
        <v>0</v>
      </c>
      <c r="X480" s="25">
        <f t="shared" si="89"/>
        <v>0</v>
      </c>
      <c r="Y480" s="25">
        <f t="shared" si="89"/>
        <v>0</v>
      </c>
      <c r="Z480" s="25">
        <f t="shared" si="89"/>
        <v>0</v>
      </c>
      <c r="AA480" s="25">
        <f t="shared" si="89"/>
        <v>0</v>
      </c>
      <c r="AB480" s="25">
        <f t="shared" si="89"/>
        <v>0</v>
      </c>
      <c r="AC480" s="21">
        <f>SUM(R480:AB480)</f>
        <v>2012909.73</v>
      </c>
      <c r="AD480" s="25">
        <f>'[2]МТР_5мес доведены до ГОДА'!M479</f>
        <v>-154839.21</v>
      </c>
      <c r="AE480" s="21">
        <f>AC480+AD480</f>
        <v>1858070.52</v>
      </c>
    </row>
    <row r="481" spans="1:31" ht="112.5" hidden="1" customHeight="1" x14ac:dyDescent="0.25">
      <c r="A481" s="100"/>
      <c r="B481" s="98"/>
      <c r="C481" s="18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7">
        <v>0</v>
      </c>
      <c r="O481" s="18">
        <v>0</v>
      </c>
      <c r="P481" s="17">
        <v>0</v>
      </c>
      <c r="Q481" s="23">
        <v>154839.21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1">
        <v>0</v>
      </c>
      <c r="AD481" s="22">
        <v>0</v>
      </c>
      <c r="AE481" s="21">
        <v>0</v>
      </c>
    </row>
    <row r="482" spans="1:31" ht="33.75" customHeight="1" x14ac:dyDescent="0.25">
      <c r="A482" s="53"/>
      <c r="B482" s="54" t="s">
        <v>88</v>
      </c>
      <c r="C482" s="55">
        <f>SUM(C483:C501)</f>
        <v>6</v>
      </c>
      <c r="D482" s="55">
        <f t="shared" ref="D482:AE482" si="90">SUM(D483:D501)</f>
        <v>0</v>
      </c>
      <c r="E482" s="55">
        <f t="shared" si="90"/>
        <v>0</v>
      </c>
      <c r="F482" s="55">
        <f t="shared" si="90"/>
        <v>0</v>
      </c>
      <c r="G482" s="55">
        <f t="shared" si="90"/>
        <v>100</v>
      </c>
      <c r="H482" s="55">
        <f t="shared" si="90"/>
        <v>0</v>
      </c>
      <c r="I482" s="55">
        <f t="shared" si="90"/>
        <v>0</v>
      </c>
      <c r="J482" s="55">
        <f t="shared" si="90"/>
        <v>0</v>
      </c>
      <c r="K482" s="55">
        <f t="shared" si="90"/>
        <v>0</v>
      </c>
      <c r="L482" s="55">
        <f t="shared" si="90"/>
        <v>0</v>
      </c>
      <c r="M482" s="55">
        <f t="shared" si="90"/>
        <v>0</v>
      </c>
      <c r="N482" s="55">
        <f t="shared" si="90"/>
        <v>106</v>
      </c>
      <c r="O482" s="55">
        <f t="shared" si="90"/>
        <v>-92</v>
      </c>
      <c r="P482" s="55">
        <f t="shared" si="90"/>
        <v>14</v>
      </c>
      <c r="Q482" s="56"/>
      <c r="R482" s="56">
        <f t="shared" si="90"/>
        <v>4626621.12</v>
      </c>
      <c r="S482" s="56">
        <f t="shared" si="90"/>
        <v>0</v>
      </c>
      <c r="T482" s="56">
        <f t="shared" si="90"/>
        <v>0</v>
      </c>
      <c r="U482" s="56">
        <f t="shared" si="90"/>
        <v>0</v>
      </c>
      <c r="V482" s="56">
        <f t="shared" si="90"/>
        <v>16211139</v>
      </c>
      <c r="W482" s="56">
        <f t="shared" si="90"/>
        <v>0</v>
      </c>
      <c r="X482" s="56">
        <f t="shared" si="90"/>
        <v>0</v>
      </c>
      <c r="Y482" s="56">
        <f t="shared" si="90"/>
        <v>0</v>
      </c>
      <c r="Z482" s="56">
        <f t="shared" si="90"/>
        <v>0</v>
      </c>
      <c r="AA482" s="56">
        <f t="shared" si="90"/>
        <v>0</v>
      </c>
      <c r="AB482" s="56">
        <f t="shared" si="90"/>
        <v>0</v>
      </c>
      <c r="AC482" s="56">
        <f t="shared" si="90"/>
        <v>20837760.120000001</v>
      </c>
      <c r="AD482" s="56">
        <f t="shared" si="90"/>
        <v>-39078983.170000002</v>
      </c>
      <c r="AE482" s="56">
        <f t="shared" si="90"/>
        <v>-18241223.049999997</v>
      </c>
    </row>
    <row r="483" spans="1:31" ht="45" customHeight="1" x14ac:dyDescent="0.25">
      <c r="A483" s="26">
        <v>37</v>
      </c>
      <c r="B483" s="31" t="s">
        <v>89</v>
      </c>
      <c r="C483" s="24">
        <f>'[2]Бурденко_правильно!'!T482</f>
        <v>0</v>
      </c>
      <c r="D483" s="18">
        <f>[2]Филатова!T482</f>
        <v>0</v>
      </c>
      <c r="E483" s="18">
        <f>[2]ООД!T482</f>
        <v>0</v>
      </c>
      <c r="F483" s="18">
        <f>[2]ПООБ!T482</f>
        <v>0</v>
      </c>
      <c r="G483" s="24">
        <f>'[2]КБ №6'!T482</f>
        <v>50</v>
      </c>
      <c r="H483" s="18">
        <f>[2]Кузн.дет.!T482</f>
        <v>0</v>
      </c>
      <c r="I483" s="18">
        <f>[2]СВМП!T482</f>
        <v>0</v>
      </c>
      <c r="J483" s="18">
        <f>[2]РЖД!T482</f>
        <v>0</v>
      </c>
      <c r="K483" s="18">
        <f>[2]Инмед!T482</f>
        <v>0</v>
      </c>
      <c r="L483" s="18">
        <f>[2]Измайлова!T482</f>
        <v>0</v>
      </c>
      <c r="M483" s="18">
        <f>[2]Медиклиник!T482</f>
        <v>0</v>
      </c>
      <c r="N483" s="17">
        <f t="shared" ref="N483:N501" si="91">SUM(C483:M483)</f>
        <v>50</v>
      </c>
      <c r="O483" s="24">
        <f>'[2]МТР_5мес доведены до ГОДА'!L482</f>
        <v>8</v>
      </c>
      <c r="P483" s="17">
        <f t="shared" ref="P483:P501" si="92">N483+O483</f>
        <v>58</v>
      </c>
      <c r="Q483" s="19">
        <v>185940.04</v>
      </c>
      <c r="R483" s="25">
        <f t="shared" ref="R483:AB501" si="93">ROUND(C483*$Q483,2)</f>
        <v>0</v>
      </c>
      <c r="S483" s="25">
        <f t="shared" si="93"/>
        <v>0</v>
      </c>
      <c r="T483" s="25">
        <f t="shared" si="93"/>
        <v>0</v>
      </c>
      <c r="U483" s="25">
        <f t="shared" si="93"/>
        <v>0</v>
      </c>
      <c r="V483" s="25">
        <f t="shared" si="93"/>
        <v>9297002</v>
      </c>
      <c r="W483" s="25">
        <f t="shared" si="93"/>
        <v>0</v>
      </c>
      <c r="X483" s="25">
        <f t="shared" si="93"/>
        <v>0</v>
      </c>
      <c r="Y483" s="25">
        <f t="shared" si="93"/>
        <v>0</v>
      </c>
      <c r="Z483" s="25">
        <f t="shared" si="93"/>
        <v>0</v>
      </c>
      <c r="AA483" s="25">
        <f t="shared" si="93"/>
        <v>0</v>
      </c>
      <c r="AB483" s="25">
        <f t="shared" si="93"/>
        <v>0</v>
      </c>
      <c r="AC483" s="21">
        <f t="shared" ref="AC483:AC501" si="94">SUM(R483:AB483)</f>
        <v>9297002</v>
      </c>
      <c r="AD483" s="25">
        <f>'[2]МТР_5мес доведены до ГОДА'!M482</f>
        <v>2143136.5499999998</v>
      </c>
      <c r="AE483" s="21">
        <f t="shared" ref="AE483:AE501" si="95">AC483+AD483</f>
        <v>11440138.550000001</v>
      </c>
    </row>
    <row r="484" spans="1:31" ht="45" customHeight="1" x14ac:dyDescent="0.25">
      <c r="A484" s="26">
        <v>38</v>
      </c>
      <c r="B484" s="31" t="s">
        <v>89</v>
      </c>
      <c r="C484" s="24">
        <f>'[2]Бурденко_правильно!'!T483</f>
        <v>0</v>
      </c>
      <c r="D484" s="18">
        <f>[2]Филатова!T483</f>
        <v>0</v>
      </c>
      <c r="E484" s="18">
        <f>[2]ООД!T483</f>
        <v>0</v>
      </c>
      <c r="F484" s="18">
        <f>[2]ПООБ!T483</f>
        <v>0</v>
      </c>
      <c r="G484" s="24">
        <f>'[2]КБ №6'!T483</f>
        <v>0</v>
      </c>
      <c r="H484" s="18">
        <f>[2]Кузн.дет.!T483</f>
        <v>0</v>
      </c>
      <c r="I484" s="18">
        <f>[2]СВМП!T483</f>
        <v>0</v>
      </c>
      <c r="J484" s="18">
        <f>[2]РЖД!T483</f>
        <v>0</v>
      </c>
      <c r="K484" s="18">
        <f>[2]Инмед!T483</f>
        <v>0</v>
      </c>
      <c r="L484" s="18">
        <f>[2]Измайлова!T483</f>
        <v>0</v>
      </c>
      <c r="M484" s="18">
        <f>[2]Медиклиник!T483</f>
        <v>0</v>
      </c>
      <c r="N484" s="17">
        <f t="shared" si="91"/>
        <v>0</v>
      </c>
      <c r="O484" s="24">
        <f>'[2]МТР_5мес доведены до ГОДА'!L483</f>
        <v>1</v>
      </c>
      <c r="P484" s="17">
        <f t="shared" si="92"/>
        <v>1</v>
      </c>
      <c r="Q484" s="19">
        <v>215507.65</v>
      </c>
      <c r="R484" s="25">
        <f t="shared" si="93"/>
        <v>0</v>
      </c>
      <c r="S484" s="25">
        <f t="shared" si="93"/>
        <v>0</v>
      </c>
      <c r="T484" s="25">
        <f t="shared" si="93"/>
        <v>0</v>
      </c>
      <c r="U484" s="25">
        <f t="shared" si="93"/>
        <v>0</v>
      </c>
      <c r="V484" s="25">
        <f t="shared" si="93"/>
        <v>0</v>
      </c>
      <c r="W484" s="25">
        <f t="shared" si="93"/>
        <v>0</v>
      </c>
      <c r="X484" s="25">
        <f t="shared" si="93"/>
        <v>0</v>
      </c>
      <c r="Y484" s="25">
        <f t="shared" si="93"/>
        <v>0</v>
      </c>
      <c r="Z484" s="25">
        <f t="shared" si="93"/>
        <v>0</v>
      </c>
      <c r="AA484" s="25">
        <f t="shared" si="93"/>
        <v>0</v>
      </c>
      <c r="AB484" s="25">
        <f t="shared" si="93"/>
        <v>0</v>
      </c>
      <c r="AC484" s="21">
        <f t="shared" si="94"/>
        <v>0</v>
      </c>
      <c r="AD484" s="25">
        <f>'[2]МТР_5мес доведены до ГОДА'!M483</f>
        <v>208050.90999999992</v>
      </c>
      <c r="AE484" s="21">
        <f t="shared" si="95"/>
        <v>208050.90999999992</v>
      </c>
    </row>
    <row r="485" spans="1:31" ht="45" customHeight="1" x14ac:dyDescent="0.25">
      <c r="A485" s="26">
        <v>39</v>
      </c>
      <c r="B485" s="31" t="s">
        <v>89</v>
      </c>
      <c r="C485" s="24">
        <f>'[2]Бурденко_правильно!'!T484</f>
        <v>0</v>
      </c>
      <c r="D485" s="18">
        <f>[2]Филатова!T484</f>
        <v>0</v>
      </c>
      <c r="E485" s="18">
        <f>[2]ООД!T484</f>
        <v>0</v>
      </c>
      <c r="F485" s="18">
        <f>[2]ПООБ!T484</f>
        <v>0</v>
      </c>
      <c r="G485" s="24">
        <f>'[2]КБ №6'!T484</f>
        <v>0</v>
      </c>
      <c r="H485" s="18">
        <f>[2]Кузн.дет.!T484</f>
        <v>0</v>
      </c>
      <c r="I485" s="18">
        <f>[2]СВМП!T484</f>
        <v>0</v>
      </c>
      <c r="J485" s="18">
        <f>[2]РЖД!T484</f>
        <v>0</v>
      </c>
      <c r="K485" s="18">
        <f>[2]Инмед!T484</f>
        <v>0</v>
      </c>
      <c r="L485" s="18">
        <f>[2]Измайлова!T484</f>
        <v>0</v>
      </c>
      <c r="M485" s="18">
        <f>[2]Медиклиник!T484</f>
        <v>0</v>
      </c>
      <c r="N485" s="17">
        <f t="shared" si="91"/>
        <v>0</v>
      </c>
      <c r="O485" s="24">
        <f>'[2]МТР_5мес доведены до ГОДА'!L484</f>
        <v>10</v>
      </c>
      <c r="P485" s="17">
        <f t="shared" si="92"/>
        <v>10</v>
      </c>
      <c r="Q485" s="19">
        <v>244887.94</v>
      </c>
      <c r="R485" s="25">
        <f t="shared" si="93"/>
        <v>0</v>
      </c>
      <c r="S485" s="25">
        <f t="shared" si="93"/>
        <v>0</v>
      </c>
      <c r="T485" s="25">
        <f t="shared" si="93"/>
        <v>0</v>
      </c>
      <c r="U485" s="25">
        <f t="shared" si="93"/>
        <v>0</v>
      </c>
      <c r="V485" s="25">
        <f t="shared" si="93"/>
        <v>0</v>
      </c>
      <c r="W485" s="25">
        <f t="shared" si="93"/>
        <v>0</v>
      </c>
      <c r="X485" s="25">
        <f t="shared" si="93"/>
        <v>0</v>
      </c>
      <c r="Y485" s="25">
        <f t="shared" si="93"/>
        <v>0</v>
      </c>
      <c r="Z485" s="25">
        <f t="shared" si="93"/>
        <v>0</v>
      </c>
      <c r="AA485" s="25">
        <f t="shared" si="93"/>
        <v>0</v>
      </c>
      <c r="AB485" s="25">
        <f t="shared" si="93"/>
        <v>0</v>
      </c>
      <c r="AC485" s="21">
        <f t="shared" si="94"/>
        <v>0</v>
      </c>
      <c r="AD485" s="25">
        <f>'[2]МТР_5мес доведены до ГОДА'!M484</f>
        <v>5046209.99</v>
      </c>
      <c r="AE485" s="21">
        <f t="shared" si="95"/>
        <v>5046209.99</v>
      </c>
    </row>
    <row r="486" spans="1:31" ht="45" customHeight="1" x14ac:dyDescent="0.25">
      <c r="A486" s="26">
        <v>40</v>
      </c>
      <c r="B486" s="31" t="s">
        <v>89</v>
      </c>
      <c r="C486" s="24">
        <f>'[2]Бурденко_правильно!'!T485</f>
        <v>0</v>
      </c>
      <c r="D486" s="18">
        <f>[2]Филатова!T485</f>
        <v>0</v>
      </c>
      <c r="E486" s="18">
        <f>[2]ООД!T485</f>
        <v>0</v>
      </c>
      <c r="F486" s="18">
        <f>[2]ПООБ!T485</f>
        <v>0</v>
      </c>
      <c r="G486" s="24">
        <f>'[2]КБ №6'!T485</f>
        <v>50</v>
      </c>
      <c r="H486" s="18">
        <f>[2]Кузн.дет.!T485</f>
        <v>0</v>
      </c>
      <c r="I486" s="18">
        <f>[2]СВМП!T485</f>
        <v>0</v>
      </c>
      <c r="J486" s="18">
        <f>[2]РЖД!T485</f>
        <v>0</v>
      </c>
      <c r="K486" s="18">
        <f>[2]Инмед!T485</f>
        <v>0</v>
      </c>
      <c r="L486" s="18">
        <f>[2]Измайлова!T485</f>
        <v>0</v>
      </c>
      <c r="M486" s="18">
        <f>[2]Медиклиник!T485</f>
        <v>0</v>
      </c>
      <c r="N486" s="17">
        <f t="shared" si="91"/>
        <v>50</v>
      </c>
      <c r="O486" s="18">
        <f>'[2]МТР_5мес доведены до ГОДА'!L485</f>
        <v>0</v>
      </c>
      <c r="P486" s="17">
        <f t="shared" si="92"/>
        <v>50</v>
      </c>
      <c r="Q486" s="19">
        <v>138282.74</v>
      </c>
      <c r="R486" s="25">
        <f t="shared" si="93"/>
        <v>0</v>
      </c>
      <c r="S486" s="25">
        <f t="shared" si="93"/>
        <v>0</v>
      </c>
      <c r="T486" s="25">
        <f t="shared" si="93"/>
        <v>0</v>
      </c>
      <c r="U486" s="25">
        <f t="shared" si="93"/>
        <v>0</v>
      </c>
      <c r="V486" s="25">
        <f t="shared" si="93"/>
        <v>6914137</v>
      </c>
      <c r="W486" s="25">
        <f t="shared" si="93"/>
        <v>0</v>
      </c>
      <c r="X486" s="25">
        <f t="shared" si="93"/>
        <v>0</v>
      </c>
      <c r="Y486" s="25">
        <f t="shared" si="93"/>
        <v>0</v>
      </c>
      <c r="Z486" s="25">
        <f t="shared" si="93"/>
        <v>0</v>
      </c>
      <c r="AA486" s="25">
        <f t="shared" si="93"/>
        <v>0</v>
      </c>
      <c r="AB486" s="25">
        <f t="shared" si="93"/>
        <v>0</v>
      </c>
      <c r="AC486" s="21">
        <f t="shared" si="94"/>
        <v>6914137</v>
      </c>
      <c r="AD486" s="25">
        <f>'[2]МТР_5мес доведены до ГОДА'!M485</f>
        <v>0</v>
      </c>
      <c r="AE486" s="21">
        <f t="shared" si="95"/>
        <v>6914137</v>
      </c>
    </row>
    <row r="487" spans="1:31" ht="45" customHeight="1" x14ac:dyDescent="0.25">
      <c r="A487" s="26">
        <v>41</v>
      </c>
      <c r="B487" s="31" t="s">
        <v>89</v>
      </c>
      <c r="C487" s="24">
        <f>'[2]Бурденко_правильно!'!T486</f>
        <v>0</v>
      </c>
      <c r="D487" s="18">
        <f>[2]Филатова!T486</f>
        <v>0</v>
      </c>
      <c r="E487" s="18">
        <f>[2]ООД!T486</f>
        <v>0</v>
      </c>
      <c r="F487" s="18">
        <f>[2]ПООБ!T486</f>
        <v>0</v>
      </c>
      <c r="G487" s="24">
        <f>'[2]КБ №6'!T486</f>
        <v>0</v>
      </c>
      <c r="H487" s="18">
        <f>[2]Кузн.дет.!T486</f>
        <v>0</v>
      </c>
      <c r="I487" s="18">
        <f>[2]СВМП!T486</f>
        <v>0</v>
      </c>
      <c r="J487" s="18">
        <f>[2]РЖД!T486</f>
        <v>0</v>
      </c>
      <c r="K487" s="18">
        <f>[2]Инмед!T486</f>
        <v>0</v>
      </c>
      <c r="L487" s="18">
        <f>[2]Измайлова!T486</f>
        <v>0</v>
      </c>
      <c r="M487" s="18">
        <f>[2]Медиклиник!T486</f>
        <v>0</v>
      </c>
      <c r="N487" s="17">
        <f t="shared" si="91"/>
        <v>0</v>
      </c>
      <c r="O487" s="24">
        <f>'[2]МТР_5мес доведены до ГОДА'!L486</f>
        <v>-2</v>
      </c>
      <c r="P487" s="17">
        <f t="shared" si="92"/>
        <v>-2</v>
      </c>
      <c r="Q487" s="19">
        <v>167892.88</v>
      </c>
      <c r="R487" s="25">
        <f t="shared" si="93"/>
        <v>0</v>
      </c>
      <c r="S487" s="25">
        <f t="shared" si="93"/>
        <v>0</v>
      </c>
      <c r="T487" s="25">
        <f t="shared" si="93"/>
        <v>0</v>
      </c>
      <c r="U487" s="25">
        <f t="shared" si="93"/>
        <v>0</v>
      </c>
      <c r="V487" s="25">
        <f t="shared" si="93"/>
        <v>0</v>
      </c>
      <c r="W487" s="25">
        <f t="shared" si="93"/>
        <v>0</v>
      </c>
      <c r="X487" s="25">
        <f t="shared" si="93"/>
        <v>0</v>
      </c>
      <c r="Y487" s="25">
        <f t="shared" si="93"/>
        <v>0</v>
      </c>
      <c r="Z487" s="25">
        <f t="shared" si="93"/>
        <v>0</v>
      </c>
      <c r="AA487" s="25">
        <f t="shared" si="93"/>
        <v>0</v>
      </c>
      <c r="AB487" s="25">
        <f t="shared" si="93"/>
        <v>0</v>
      </c>
      <c r="AC487" s="21">
        <f t="shared" si="94"/>
        <v>0</v>
      </c>
      <c r="AD487" s="25">
        <f>'[2]МТР_5мес доведены до ГОДА'!M486</f>
        <v>-128233.83999999997</v>
      </c>
      <c r="AE487" s="21">
        <f t="shared" si="95"/>
        <v>-128233.83999999997</v>
      </c>
    </row>
    <row r="488" spans="1:31" ht="45" customHeight="1" x14ac:dyDescent="0.25">
      <c r="A488" s="26">
        <v>42</v>
      </c>
      <c r="B488" s="31" t="s">
        <v>89</v>
      </c>
      <c r="C488" s="24">
        <f>'[2]Бурденко_правильно!'!T487</f>
        <v>0</v>
      </c>
      <c r="D488" s="18">
        <f>[2]Филатова!T487</f>
        <v>0</v>
      </c>
      <c r="E488" s="18">
        <f>[2]ООД!T487</f>
        <v>0</v>
      </c>
      <c r="F488" s="18">
        <f>[2]ПООБ!T487</f>
        <v>0</v>
      </c>
      <c r="G488" s="24">
        <f>'[2]КБ №6'!T487</f>
        <v>0</v>
      </c>
      <c r="H488" s="18">
        <f>[2]Кузн.дет.!T487</f>
        <v>0</v>
      </c>
      <c r="I488" s="18">
        <f>[2]СВМП!T487</f>
        <v>0</v>
      </c>
      <c r="J488" s="18">
        <f>[2]РЖД!T487</f>
        <v>0</v>
      </c>
      <c r="K488" s="18">
        <f>[2]Инмед!T487</f>
        <v>0</v>
      </c>
      <c r="L488" s="18">
        <f>[2]Измайлова!T487</f>
        <v>0</v>
      </c>
      <c r="M488" s="18">
        <f>[2]Медиклиник!T487</f>
        <v>0</v>
      </c>
      <c r="N488" s="17">
        <f t="shared" si="91"/>
        <v>0</v>
      </c>
      <c r="O488" s="18">
        <f>'[2]МТР_5мес доведены до ГОДА'!L487</f>
        <v>0</v>
      </c>
      <c r="P488" s="17">
        <f t="shared" si="92"/>
        <v>0</v>
      </c>
      <c r="Q488" s="19">
        <v>210071.78</v>
      </c>
      <c r="R488" s="25">
        <f t="shared" si="93"/>
        <v>0</v>
      </c>
      <c r="S488" s="25">
        <f t="shared" si="93"/>
        <v>0</v>
      </c>
      <c r="T488" s="25">
        <f t="shared" si="93"/>
        <v>0</v>
      </c>
      <c r="U488" s="25">
        <f t="shared" si="93"/>
        <v>0</v>
      </c>
      <c r="V488" s="25">
        <f t="shared" si="93"/>
        <v>0</v>
      </c>
      <c r="W488" s="25">
        <f t="shared" si="93"/>
        <v>0</v>
      </c>
      <c r="X488" s="25">
        <f t="shared" si="93"/>
        <v>0</v>
      </c>
      <c r="Y488" s="25">
        <f t="shared" si="93"/>
        <v>0</v>
      </c>
      <c r="Z488" s="25">
        <f t="shared" si="93"/>
        <v>0</v>
      </c>
      <c r="AA488" s="25">
        <f t="shared" si="93"/>
        <v>0</v>
      </c>
      <c r="AB488" s="25">
        <f t="shared" si="93"/>
        <v>0</v>
      </c>
      <c r="AC488" s="21">
        <f t="shared" si="94"/>
        <v>0</v>
      </c>
      <c r="AD488" s="25">
        <f>'[2]МТР_5мес доведены до ГОДА'!M487</f>
        <v>0</v>
      </c>
      <c r="AE488" s="21">
        <f t="shared" si="95"/>
        <v>0</v>
      </c>
    </row>
    <row r="489" spans="1:31" ht="25.5" hidden="1" x14ac:dyDescent="0.25">
      <c r="A489" s="57"/>
      <c r="B489" s="58"/>
      <c r="C489" s="24">
        <f>'[2]Бурденко_правильно!'!T488</f>
        <v>0</v>
      </c>
      <c r="D489" s="18">
        <f>[2]Филатова!T488</f>
        <v>0</v>
      </c>
      <c r="E489" s="18">
        <f>[2]ООД!T488</f>
        <v>0</v>
      </c>
      <c r="F489" s="18">
        <f>[2]ПООБ!T488</f>
        <v>0</v>
      </c>
      <c r="G489" s="18">
        <f>'[2]КБ №6'!T488</f>
        <v>0</v>
      </c>
      <c r="H489" s="18">
        <f>[2]Кузн.дет.!T488</f>
        <v>0</v>
      </c>
      <c r="I489" s="18">
        <f>[2]СВМП!T488</f>
        <v>0</v>
      </c>
      <c r="J489" s="18">
        <f>[2]РЖД!T488</f>
        <v>0</v>
      </c>
      <c r="K489" s="18">
        <f>[2]Инмед!T488</f>
        <v>0</v>
      </c>
      <c r="L489" s="18">
        <f>[2]Измайлова!T488</f>
        <v>0</v>
      </c>
      <c r="M489" s="18">
        <f>[2]Медиклиник!T488</f>
        <v>0</v>
      </c>
      <c r="N489" s="17">
        <f t="shared" si="91"/>
        <v>0</v>
      </c>
      <c r="O489" s="18">
        <f>'[2]МТР_5мес доведены до ГОДА'!L488</f>
        <v>0</v>
      </c>
      <c r="P489" s="17">
        <f t="shared" si="92"/>
        <v>0</v>
      </c>
      <c r="Q489" s="23"/>
      <c r="R489" s="48">
        <f t="shared" si="93"/>
        <v>0</v>
      </c>
      <c r="S489" s="22">
        <f t="shared" si="93"/>
        <v>0</v>
      </c>
      <c r="T489" s="22">
        <f t="shared" si="93"/>
        <v>0</v>
      </c>
      <c r="U489" s="22">
        <f t="shared" si="93"/>
        <v>0</v>
      </c>
      <c r="V489" s="22">
        <f t="shared" si="93"/>
        <v>0</v>
      </c>
      <c r="W489" s="22">
        <f t="shared" si="93"/>
        <v>0</v>
      </c>
      <c r="X489" s="22">
        <f t="shared" si="93"/>
        <v>0</v>
      </c>
      <c r="Y489" s="22">
        <f t="shared" si="93"/>
        <v>0</v>
      </c>
      <c r="Z489" s="22">
        <f t="shared" si="93"/>
        <v>0</v>
      </c>
      <c r="AA489" s="22">
        <f t="shared" si="93"/>
        <v>0</v>
      </c>
      <c r="AB489" s="22">
        <f t="shared" si="93"/>
        <v>0</v>
      </c>
      <c r="AC489" s="21">
        <f t="shared" si="94"/>
        <v>0</v>
      </c>
      <c r="AD489" s="25">
        <f>'[2]МТР_5мес доведены до ГОДА'!M488</f>
        <v>0</v>
      </c>
      <c r="AE489" s="21">
        <f t="shared" si="95"/>
        <v>0</v>
      </c>
    </row>
    <row r="490" spans="1:31" ht="150" hidden="1" customHeight="1" x14ac:dyDescent="0.25">
      <c r="A490" s="57"/>
      <c r="B490" s="58"/>
      <c r="C490" s="18">
        <f>'[2]Бурденко_правильно!'!T489</f>
        <v>0</v>
      </c>
      <c r="D490" s="18">
        <f>[2]Филатова!T489</f>
        <v>0</v>
      </c>
      <c r="E490" s="18">
        <f>[2]ООД!T489</f>
        <v>0</v>
      </c>
      <c r="F490" s="18">
        <f>[2]ПООБ!T489</f>
        <v>0</v>
      </c>
      <c r="G490" s="18">
        <f>'[2]КБ №6'!T489</f>
        <v>0</v>
      </c>
      <c r="H490" s="18">
        <f>[2]Кузн.дет.!T489</f>
        <v>0</v>
      </c>
      <c r="I490" s="18">
        <f>[2]СВМП!T489</f>
        <v>0</v>
      </c>
      <c r="J490" s="18">
        <f>[2]РЖД!T489</f>
        <v>0</v>
      </c>
      <c r="K490" s="18">
        <f>[2]Инмед!T489</f>
        <v>0</v>
      </c>
      <c r="L490" s="18">
        <f>[2]Измайлова!T489</f>
        <v>0</v>
      </c>
      <c r="M490" s="18">
        <f>[2]Медиклиник!T489</f>
        <v>0</v>
      </c>
      <c r="N490" s="17">
        <f t="shared" si="91"/>
        <v>0</v>
      </c>
      <c r="O490" s="18">
        <f>'[2]МТР_5мес доведены до ГОДА'!L489</f>
        <v>0</v>
      </c>
      <c r="P490" s="17">
        <f t="shared" si="92"/>
        <v>0</v>
      </c>
      <c r="Q490" s="23"/>
      <c r="R490" s="22">
        <f t="shared" si="93"/>
        <v>0</v>
      </c>
      <c r="S490" s="22">
        <f t="shared" si="93"/>
        <v>0</v>
      </c>
      <c r="T490" s="22">
        <f t="shared" si="93"/>
        <v>0</v>
      </c>
      <c r="U490" s="22">
        <f t="shared" si="93"/>
        <v>0</v>
      </c>
      <c r="V490" s="22">
        <f t="shared" si="93"/>
        <v>0</v>
      </c>
      <c r="W490" s="22">
        <f t="shared" si="93"/>
        <v>0</v>
      </c>
      <c r="X490" s="22">
        <f t="shared" si="93"/>
        <v>0</v>
      </c>
      <c r="Y490" s="22">
        <f t="shared" si="93"/>
        <v>0</v>
      </c>
      <c r="Z490" s="22">
        <f t="shared" si="93"/>
        <v>0</v>
      </c>
      <c r="AA490" s="22">
        <f t="shared" si="93"/>
        <v>0</v>
      </c>
      <c r="AB490" s="22">
        <f t="shared" si="93"/>
        <v>0</v>
      </c>
      <c r="AC490" s="21">
        <f t="shared" si="94"/>
        <v>0</v>
      </c>
      <c r="AD490" s="25">
        <f>'[2]МТР_5мес доведены до ГОДА'!M489</f>
        <v>0</v>
      </c>
      <c r="AE490" s="21">
        <f t="shared" si="95"/>
        <v>0</v>
      </c>
    </row>
    <row r="491" spans="1:31" ht="58.5" x14ac:dyDescent="0.25">
      <c r="A491" s="59">
        <v>43</v>
      </c>
      <c r="B491" s="60" t="s">
        <v>90</v>
      </c>
      <c r="C491" s="44">
        <f>'[2]Бурденко_правильно!'!T490</f>
        <v>0</v>
      </c>
      <c r="D491" s="18">
        <f>[2]Филатова!T490</f>
        <v>0</v>
      </c>
      <c r="E491" s="18">
        <f>[2]ООД!T490</f>
        <v>0</v>
      </c>
      <c r="F491" s="18">
        <f>[2]ПООБ!T490</f>
        <v>0</v>
      </c>
      <c r="G491" s="42">
        <f>'[2]КБ №6'!T490</f>
        <v>0</v>
      </c>
      <c r="H491" s="18">
        <f>[2]Кузн.дет.!T490</f>
        <v>0</v>
      </c>
      <c r="I491" s="18">
        <f>[2]СВМП!T490</f>
        <v>0</v>
      </c>
      <c r="J491" s="18">
        <f>[2]РЖД!T490</f>
        <v>0</v>
      </c>
      <c r="K491" s="18">
        <f>[2]Инмед!T490</f>
        <v>0</v>
      </c>
      <c r="L491" s="18">
        <f>[2]Измайлова!T490</f>
        <v>0</v>
      </c>
      <c r="M491" s="18">
        <f>[2]Медиклиник!T490</f>
        <v>0</v>
      </c>
      <c r="N491" s="17">
        <f t="shared" si="91"/>
        <v>0</v>
      </c>
      <c r="O491" s="18">
        <f>'[2]МТР_5мес доведены до ГОДА'!L490</f>
        <v>7</v>
      </c>
      <c r="P491" s="17">
        <f t="shared" si="92"/>
        <v>7</v>
      </c>
      <c r="Q491" s="19">
        <v>129928.65</v>
      </c>
      <c r="R491" s="25">
        <f t="shared" si="93"/>
        <v>0</v>
      </c>
      <c r="S491" s="25">
        <f t="shared" si="93"/>
        <v>0</v>
      </c>
      <c r="T491" s="25">
        <f t="shared" si="93"/>
        <v>0</v>
      </c>
      <c r="U491" s="25">
        <f t="shared" si="93"/>
        <v>0</v>
      </c>
      <c r="V491" s="25">
        <f t="shared" si="93"/>
        <v>0</v>
      </c>
      <c r="W491" s="25">
        <f t="shared" si="93"/>
        <v>0</v>
      </c>
      <c r="X491" s="25">
        <f t="shared" si="93"/>
        <v>0</v>
      </c>
      <c r="Y491" s="25">
        <f t="shared" si="93"/>
        <v>0</v>
      </c>
      <c r="Z491" s="25">
        <f t="shared" si="93"/>
        <v>0</v>
      </c>
      <c r="AA491" s="25">
        <f t="shared" si="93"/>
        <v>0</v>
      </c>
      <c r="AB491" s="25">
        <f t="shared" si="93"/>
        <v>0</v>
      </c>
      <c r="AC491" s="21">
        <f t="shared" si="94"/>
        <v>0</v>
      </c>
      <c r="AD491" s="25">
        <f>'[2]МТР_5мес доведены до ГОДА'!M490</f>
        <v>1246397.52</v>
      </c>
      <c r="AE491" s="21">
        <f t="shared" si="95"/>
        <v>1246397.52</v>
      </c>
    </row>
    <row r="492" spans="1:31" ht="58.5" x14ac:dyDescent="0.25">
      <c r="A492" s="59">
        <v>44</v>
      </c>
      <c r="B492" s="60" t="s">
        <v>91</v>
      </c>
      <c r="C492" s="44">
        <f>'[2]Бурденко_правильно!'!T491</f>
        <v>0</v>
      </c>
      <c r="D492" s="18">
        <f>[2]Филатова!T491</f>
        <v>0</v>
      </c>
      <c r="E492" s="18">
        <f>[2]ООД!T491</f>
        <v>0</v>
      </c>
      <c r="F492" s="18">
        <f>[2]ПООБ!T491</f>
        <v>0</v>
      </c>
      <c r="G492" s="18">
        <f>'[2]КБ №6'!T491</f>
        <v>0</v>
      </c>
      <c r="H492" s="18">
        <f>[2]Кузн.дет.!T491</f>
        <v>0</v>
      </c>
      <c r="I492" s="18">
        <f>[2]СВМП!T491</f>
        <v>0</v>
      </c>
      <c r="J492" s="18">
        <f>[2]РЖД!T491</f>
        <v>0</v>
      </c>
      <c r="K492" s="18">
        <f>[2]Инмед!T491</f>
        <v>0</v>
      </c>
      <c r="L492" s="18">
        <f>[2]Измайлова!T491</f>
        <v>0</v>
      </c>
      <c r="M492" s="18">
        <f>[2]Медиклиник!T491</f>
        <v>0</v>
      </c>
      <c r="N492" s="17">
        <f t="shared" si="91"/>
        <v>0</v>
      </c>
      <c r="O492" s="18">
        <f>'[2]МТР_5мес доведены до ГОДА'!L491</f>
        <v>0</v>
      </c>
      <c r="P492" s="17">
        <f t="shared" si="92"/>
        <v>0</v>
      </c>
      <c r="Q492" s="19">
        <v>154441.57</v>
      </c>
      <c r="R492" s="25">
        <f t="shared" si="93"/>
        <v>0</v>
      </c>
      <c r="S492" s="25">
        <f t="shared" si="93"/>
        <v>0</v>
      </c>
      <c r="T492" s="25">
        <f t="shared" si="93"/>
        <v>0</v>
      </c>
      <c r="U492" s="25">
        <f t="shared" si="93"/>
        <v>0</v>
      </c>
      <c r="V492" s="25">
        <f t="shared" si="93"/>
        <v>0</v>
      </c>
      <c r="W492" s="25">
        <f t="shared" si="93"/>
        <v>0</v>
      </c>
      <c r="X492" s="25">
        <f t="shared" si="93"/>
        <v>0</v>
      </c>
      <c r="Y492" s="25">
        <f t="shared" si="93"/>
        <v>0</v>
      </c>
      <c r="Z492" s="25">
        <f t="shared" si="93"/>
        <v>0</v>
      </c>
      <c r="AA492" s="25">
        <f t="shared" si="93"/>
        <v>0</v>
      </c>
      <c r="AB492" s="25">
        <f t="shared" si="93"/>
        <v>0</v>
      </c>
      <c r="AC492" s="21">
        <f t="shared" si="94"/>
        <v>0</v>
      </c>
      <c r="AD492" s="25">
        <f>'[2]МТР_5мес доведены до ГОДА'!M491</f>
        <v>0</v>
      </c>
      <c r="AE492" s="21">
        <f t="shared" si="95"/>
        <v>0</v>
      </c>
    </row>
    <row r="493" spans="1:31" ht="73.5" customHeight="1" x14ac:dyDescent="0.25">
      <c r="A493" s="59">
        <v>45</v>
      </c>
      <c r="B493" s="60" t="s">
        <v>92</v>
      </c>
      <c r="C493" s="44">
        <f>'[2]Бурденко_правильно!'!T492</f>
        <v>0</v>
      </c>
      <c r="D493" s="18">
        <f>[2]Филатова!T492</f>
        <v>0</v>
      </c>
      <c r="E493" s="18">
        <f>[2]ООД!T492</f>
        <v>0</v>
      </c>
      <c r="F493" s="18">
        <f>[2]ПООБ!T492</f>
        <v>0</v>
      </c>
      <c r="G493" s="18">
        <f>'[2]КБ №6'!T492</f>
        <v>0</v>
      </c>
      <c r="H493" s="18">
        <f>[2]Кузн.дет.!T492</f>
        <v>0</v>
      </c>
      <c r="I493" s="18">
        <f>[2]СВМП!T492</f>
        <v>0</v>
      </c>
      <c r="J493" s="18">
        <f>[2]РЖД!T492</f>
        <v>0</v>
      </c>
      <c r="K493" s="18">
        <f>[2]Инмед!T492</f>
        <v>0</v>
      </c>
      <c r="L493" s="18">
        <f>[2]Измайлова!T492</f>
        <v>0</v>
      </c>
      <c r="M493" s="18">
        <f>[2]Медиклиник!T492</f>
        <v>0</v>
      </c>
      <c r="N493" s="17">
        <f t="shared" si="91"/>
        <v>0</v>
      </c>
      <c r="O493" s="18">
        <f>'[2]МТР_5мес доведены до ГОДА'!L492</f>
        <v>0</v>
      </c>
      <c r="P493" s="17">
        <f t="shared" si="92"/>
        <v>0</v>
      </c>
      <c r="Q493" s="19">
        <v>192114.09</v>
      </c>
      <c r="R493" s="25">
        <f t="shared" si="93"/>
        <v>0</v>
      </c>
      <c r="S493" s="25">
        <f t="shared" si="93"/>
        <v>0</v>
      </c>
      <c r="T493" s="25">
        <f t="shared" si="93"/>
        <v>0</v>
      </c>
      <c r="U493" s="25">
        <f t="shared" si="93"/>
        <v>0</v>
      </c>
      <c r="V493" s="25">
        <f t="shared" si="93"/>
        <v>0</v>
      </c>
      <c r="W493" s="25">
        <f t="shared" si="93"/>
        <v>0</v>
      </c>
      <c r="X493" s="25">
        <f t="shared" si="93"/>
        <v>0</v>
      </c>
      <c r="Y493" s="25">
        <f t="shared" si="93"/>
        <v>0</v>
      </c>
      <c r="Z493" s="25">
        <f t="shared" si="93"/>
        <v>0</v>
      </c>
      <c r="AA493" s="25">
        <f t="shared" si="93"/>
        <v>0</v>
      </c>
      <c r="AB493" s="25">
        <f t="shared" si="93"/>
        <v>0</v>
      </c>
      <c r="AC493" s="21">
        <f t="shared" si="94"/>
        <v>0</v>
      </c>
      <c r="AD493" s="25">
        <f>'[2]МТР_5мес доведены до ГОДА'!M492</f>
        <v>0</v>
      </c>
      <c r="AE493" s="21">
        <f t="shared" si="95"/>
        <v>0</v>
      </c>
    </row>
    <row r="494" spans="1:31" ht="141" hidden="1" customHeight="1" x14ac:dyDescent="0.25">
      <c r="A494" s="61">
        <v>46</v>
      </c>
      <c r="B494" s="62" t="s">
        <v>93</v>
      </c>
      <c r="C494" s="40">
        <f>'[2]Бурденко_правильно!'!T493</f>
        <v>0</v>
      </c>
      <c r="D494" s="18">
        <f>[2]Филатова!T493</f>
        <v>0</v>
      </c>
      <c r="E494" s="18">
        <f>[2]ООД!T493</f>
        <v>0</v>
      </c>
      <c r="F494" s="18">
        <f>[2]ПООБ!T493</f>
        <v>0</v>
      </c>
      <c r="G494" s="18">
        <f>'[2]КБ №6'!T493</f>
        <v>0</v>
      </c>
      <c r="H494" s="18">
        <f>[2]Кузн.дет.!T493</f>
        <v>0</v>
      </c>
      <c r="I494" s="18">
        <f>[2]СВМП!T493</f>
        <v>0</v>
      </c>
      <c r="J494" s="18">
        <f>[2]РЖД!T493</f>
        <v>0</v>
      </c>
      <c r="K494" s="18">
        <f>[2]Инмед!T493</f>
        <v>0</v>
      </c>
      <c r="L494" s="18">
        <f>[2]Измайлова!T493</f>
        <v>0</v>
      </c>
      <c r="M494" s="18">
        <f>[2]Медиклиник!T493</f>
        <v>0</v>
      </c>
      <c r="N494" s="17">
        <f t="shared" si="91"/>
        <v>0</v>
      </c>
      <c r="O494" s="18">
        <f>'[2]МТР_5мес доведены до ГОДА'!L493</f>
        <v>0</v>
      </c>
      <c r="P494" s="17">
        <f t="shared" si="92"/>
        <v>0</v>
      </c>
      <c r="Q494" s="19">
        <v>273607.39</v>
      </c>
      <c r="R494" s="41">
        <f t="shared" si="93"/>
        <v>0</v>
      </c>
      <c r="S494" s="22">
        <f t="shared" si="93"/>
        <v>0</v>
      </c>
      <c r="T494" s="22">
        <f t="shared" si="93"/>
        <v>0</v>
      </c>
      <c r="U494" s="22">
        <f t="shared" si="93"/>
        <v>0</v>
      </c>
      <c r="V494" s="22">
        <f t="shared" si="93"/>
        <v>0</v>
      </c>
      <c r="W494" s="22">
        <f t="shared" si="93"/>
        <v>0</v>
      </c>
      <c r="X494" s="22">
        <f t="shared" si="93"/>
        <v>0</v>
      </c>
      <c r="Y494" s="22">
        <f t="shared" si="93"/>
        <v>0</v>
      </c>
      <c r="Z494" s="22">
        <f t="shared" si="93"/>
        <v>0</v>
      </c>
      <c r="AA494" s="22">
        <f t="shared" si="93"/>
        <v>0</v>
      </c>
      <c r="AB494" s="22">
        <f t="shared" si="93"/>
        <v>0</v>
      </c>
      <c r="AC494" s="21">
        <f t="shared" si="94"/>
        <v>0</v>
      </c>
      <c r="AD494" s="25">
        <f>'[2]МТР_5мес доведены до ГОДА'!M493</f>
        <v>0</v>
      </c>
      <c r="AE494" s="21">
        <f t="shared" si="95"/>
        <v>0</v>
      </c>
    </row>
    <row r="495" spans="1:31" ht="165" hidden="1" customHeight="1" x14ac:dyDescent="0.25">
      <c r="A495" s="61">
        <v>47</v>
      </c>
      <c r="B495" s="62" t="s">
        <v>94</v>
      </c>
      <c r="C495" s="40">
        <f>'[2]Бурденко_правильно!'!T494</f>
        <v>0</v>
      </c>
      <c r="D495" s="18">
        <f>[2]Филатова!T494</f>
        <v>0</v>
      </c>
      <c r="E495" s="18">
        <f>[2]ООД!T494</f>
        <v>0</v>
      </c>
      <c r="F495" s="18">
        <f>[2]ПООБ!T494</f>
        <v>0</v>
      </c>
      <c r="G495" s="18">
        <f>'[2]КБ №6'!T494</f>
        <v>0</v>
      </c>
      <c r="H495" s="18">
        <f>[2]Кузн.дет.!T494</f>
        <v>0</v>
      </c>
      <c r="I495" s="18">
        <f>[2]СВМП!T494</f>
        <v>0</v>
      </c>
      <c r="J495" s="18">
        <f>[2]РЖД!T494</f>
        <v>0</v>
      </c>
      <c r="K495" s="18">
        <f>[2]Инмед!T494</f>
        <v>0</v>
      </c>
      <c r="L495" s="18">
        <f>[2]Измайлова!T494</f>
        <v>0</v>
      </c>
      <c r="M495" s="18">
        <f>[2]Медиклиник!T494</f>
        <v>0</v>
      </c>
      <c r="N495" s="17">
        <f t="shared" si="91"/>
        <v>0</v>
      </c>
      <c r="O495" s="18">
        <f>'[2]МТР_5мес доведены до ГОДА'!L494</f>
        <v>0</v>
      </c>
      <c r="P495" s="17">
        <f t="shared" si="92"/>
        <v>0</v>
      </c>
      <c r="Q495" s="19">
        <v>298579.86</v>
      </c>
      <c r="R495" s="41">
        <f t="shared" si="93"/>
        <v>0</v>
      </c>
      <c r="S495" s="22">
        <f t="shared" si="93"/>
        <v>0</v>
      </c>
      <c r="T495" s="22">
        <f t="shared" si="93"/>
        <v>0</v>
      </c>
      <c r="U495" s="22">
        <f t="shared" si="93"/>
        <v>0</v>
      </c>
      <c r="V495" s="22">
        <f t="shared" si="93"/>
        <v>0</v>
      </c>
      <c r="W495" s="22">
        <f t="shared" si="93"/>
        <v>0</v>
      </c>
      <c r="X495" s="22">
        <f t="shared" si="93"/>
        <v>0</v>
      </c>
      <c r="Y495" s="22">
        <f t="shared" si="93"/>
        <v>0</v>
      </c>
      <c r="Z495" s="22">
        <f t="shared" si="93"/>
        <v>0</v>
      </c>
      <c r="AA495" s="22">
        <f t="shared" si="93"/>
        <v>0</v>
      </c>
      <c r="AB495" s="22">
        <f t="shared" si="93"/>
        <v>0</v>
      </c>
      <c r="AC495" s="21">
        <f t="shared" si="94"/>
        <v>0</v>
      </c>
      <c r="AD495" s="25">
        <f>'[2]МТР_5мес доведены до ГОДА'!M494</f>
        <v>0</v>
      </c>
      <c r="AE495" s="21">
        <f t="shared" si="95"/>
        <v>0</v>
      </c>
    </row>
    <row r="496" spans="1:31" ht="165" hidden="1" customHeight="1" x14ac:dyDescent="0.25">
      <c r="A496" s="61">
        <v>48</v>
      </c>
      <c r="B496" s="62" t="s">
        <v>95</v>
      </c>
      <c r="C496" s="40">
        <f>'[2]Бурденко_правильно!'!T495</f>
        <v>0</v>
      </c>
      <c r="D496" s="18">
        <f>[2]Филатова!T495</f>
        <v>0</v>
      </c>
      <c r="E496" s="18">
        <f>[2]ООД!T495</f>
        <v>0</v>
      </c>
      <c r="F496" s="18">
        <f>[2]ПООБ!T495</f>
        <v>0</v>
      </c>
      <c r="G496" s="18">
        <f>'[2]КБ №6'!T495</f>
        <v>0</v>
      </c>
      <c r="H496" s="18">
        <f>[2]Кузн.дет.!T495</f>
        <v>0</v>
      </c>
      <c r="I496" s="18">
        <f>[2]СВМП!T495</f>
        <v>0</v>
      </c>
      <c r="J496" s="18">
        <f>[2]РЖД!T495</f>
        <v>0</v>
      </c>
      <c r="K496" s="18">
        <f>[2]Инмед!T495</f>
        <v>0</v>
      </c>
      <c r="L496" s="18">
        <f>[2]Измайлова!T495</f>
        <v>0</v>
      </c>
      <c r="M496" s="18">
        <f>[2]Медиклиник!T495</f>
        <v>0</v>
      </c>
      <c r="N496" s="17">
        <f t="shared" si="91"/>
        <v>0</v>
      </c>
      <c r="O496" s="18">
        <f>'[2]МТР_5мес доведены до ГОДА'!L495</f>
        <v>0</v>
      </c>
      <c r="P496" s="17">
        <f t="shared" si="92"/>
        <v>0</v>
      </c>
      <c r="Q496" s="19">
        <v>328060.55</v>
      </c>
      <c r="R496" s="41">
        <f t="shared" si="93"/>
        <v>0</v>
      </c>
      <c r="S496" s="22">
        <f t="shared" si="93"/>
        <v>0</v>
      </c>
      <c r="T496" s="22">
        <f t="shared" si="93"/>
        <v>0</v>
      </c>
      <c r="U496" s="22">
        <f t="shared" si="93"/>
        <v>0</v>
      </c>
      <c r="V496" s="22">
        <f t="shared" si="93"/>
        <v>0</v>
      </c>
      <c r="W496" s="22">
        <f t="shared" si="93"/>
        <v>0</v>
      </c>
      <c r="X496" s="22">
        <f t="shared" si="93"/>
        <v>0</v>
      </c>
      <c r="Y496" s="22">
        <f t="shared" si="93"/>
        <v>0</v>
      </c>
      <c r="Z496" s="22">
        <f t="shared" si="93"/>
        <v>0</v>
      </c>
      <c r="AA496" s="22">
        <f t="shared" si="93"/>
        <v>0</v>
      </c>
      <c r="AB496" s="22">
        <f t="shared" si="93"/>
        <v>0</v>
      </c>
      <c r="AC496" s="21">
        <f t="shared" si="94"/>
        <v>0</v>
      </c>
      <c r="AD496" s="25">
        <f>'[2]МТР_5мес доведены до ГОДА'!M495</f>
        <v>0</v>
      </c>
      <c r="AE496" s="21">
        <f t="shared" si="95"/>
        <v>0</v>
      </c>
    </row>
    <row r="497" spans="1:31" ht="54" customHeight="1" x14ac:dyDescent="0.25">
      <c r="A497" s="26">
        <v>49</v>
      </c>
      <c r="B497" s="31" t="s">
        <v>96</v>
      </c>
      <c r="C497" s="24">
        <f>'[2]Бурденко_правильно!'!T496</f>
        <v>0</v>
      </c>
      <c r="D497" s="18">
        <f>[2]Филатова!T496</f>
        <v>0</v>
      </c>
      <c r="E497" s="18">
        <f>[2]ООД!T496</f>
        <v>0</v>
      </c>
      <c r="F497" s="18">
        <f>[2]ПООБ!T496</f>
        <v>0</v>
      </c>
      <c r="G497" s="24">
        <f>'[2]КБ №6'!T496</f>
        <v>0</v>
      </c>
      <c r="H497" s="18">
        <f>[2]Кузн.дет.!T496</f>
        <v>0</v>
      </c>
      <c r="I497" s="18">
        <f>[2]СВМП!T496</f>
        <v>0</v>
      </c>
      <c r="J497" s="42">
        <f>[2]РЖД!T496</f>
        <v>0</v>
      </c>
      <c r="K497" s="18">
        <f>[2]Инмед!T496</f>
        <v>0</v>
      </c>
      <c r="L497" s="18">
        <f>[2]Измайлова!T496</f>
        <v>0</v>
      </c>
      <c r="M497" s="24">
        <f>[2]Медиклиник!T496</f>
        <v>0</v>
      </c>
      <c r="N497" s="17">
        <f t="shared" si="91"/>
        <v>0</v>
      </c>
      <c r="O497" s="24">
        <f>'[2]МТР_5мес доведены до ГОДА'!L496</f>
        <v>4</v>
      </c>
      <c r="P497" s="17">
        <f t="shared" si="92"/>
        <v>4</v>
      </c>
      <c r="Q497" s="19">
        <v>162346.96</v>
      </c>
      <c r="R497" s="25">
        <f t="shared" si="93"/>
        <v>0</v>
      </c>
      <c r="S497" s="25">
        <f t="shared" si="93"/>
        <v>0</v>
      </c>
      <c r="T497" s="25">
        <f t="shared" si="93"/>
        <v>0</v>
      </c>
      <c r="U497" s="25">
        <f t="shared" si="93"/>
        <v>0</v>
      </c>
      <c r="V497" s="25">
        <f t="shared" si="93"/>
        <v>0</v>
      </c>
      <c r="W497" s="25">
        <f t="shared" si="93"/>
        <v>0</v>
      </c>
      <c r="X497" s="25">
        <f t="shared" si="93"/>
        <v>0</v>
      </c>
      <c r="Y497" s="25">
        <f t="shared" si="93"/>
        <v>0</v>
      </c>
      <c r="Z497" s="25">
        <f t="shared" si="93"/>
        <v>0</v>
      </c>
      <c r="AA497" s="25">
        <f t="shared" si="93"/>
        <v>0</v>
      </c>
      <c r="AB497" s="25">
        <f t="shared" si="93"/>
        <v>0</v>
      </c>
      <c r="AC497" s="21">
        <f t="shared" si="94"/>
        <v>0</v>
      </c>
      <c r="AD497" s="25">
        <f>'[2]МТР_5мес доведены до ГОДА'!M496</f>
        <v>637737.46000000008</v>
      </c>
      <c r="AE497" s="21">
        <f t="shared" si="95"/>
        <v>637737.46000000008</v>
      </c>
    </row>
    <row r="498" spans="1:31" ht="102" hidden="1" customHeight="1" x14ac:dyDescent="0.25">
      <c r="A498" s="26">
        <v>50</v>
      </c>
      <c r="B498" s="31" t="s">
        <v>97</v>
      </c>
      <c r="C498" s="18">
        <f>'[2]Бурденко_правильно!'!T497</f>
        <v>0</v>
      </c>
      <c r="D498" s="18">
        <f>[2]Филатова!T497</f>
        <v>0</v>
      </c>
      <c r="E498" s="18">
        <f>[2]ООД!T497</f>
        <v>0</v>
      </c>
      <c r="F498" s="18">
        <f>[2]ПООБ!T497</f>
        <v>0</v>
      </c>
      <c r="G498" s="18">
        <f>'[2]КБ №6'!T497</f>
        <v>0</v>
      </c>
      <c r="H498" s="18">
        <f>[2]Кузн.дет.!T497</f>
        <v>0</v>
      </c>
      <c r="I498" s="18">
        <f>[2]СВМП!T497</f>
        <v>0</v>
      </c>
      <c r="J498" s="42">
        <f>[2]РЖД!T497</f>
        <v>0</v>
      </c>
      <c r="K498" s="18">
        <f>[2]Инмед!T497</f>
        <v>0</v>
      </c>
      <c r="L498" s="18">
        <f>[2]Измайлова!T497</f>
        <v>0</v>
      </c>
      <c r="M498" s="18">
        <f>[2]Медиклиник!T497</f>
        <v>0</v>
      </c>
      <c r="N498" s="17">
        <f t="shared" si="91"/>
        <v>0</v>
      </c>
      <c r="O498" s="18">
        <f>'[2]МТР_5мес доведены до ГОДА'!L497</f>
        <v>0</v>
      </c>
      <c r="P498" s="17">
        <f t="shared" si="92"/>
        <v>0</v>
      </c>
      <c r="Q498" s="19">
        <v>302895.71000000002</v>
      </c>
      <c r="R498" s="22">
        <f t="shared" si="93"/>
        <v>0</v>
      </c>
      <c r="S498" s="22">
        <f t="shared" si="93"/>
        <v>0</v>
      </c>
      <c r="T498" s="22">
        <f t="shared" si="93"/>
        <v>0</v>
      </c>
      <c r="U498" s="22">
        <f t="shared" si="93"/>
        <v>0</v>
      </c>
      <c r="V498" s="22">
        <f t="shared" si="93"/>
        <v>0</v>
      </c>
      <c r="W498" s="22">
        <f t="shared" si="93"/>
        <v>0</v>
      </c>
      <c r="X498" s="22">
        <f t="shared" si="93"/>
        <v>0</v>
      </c>
      <c r="Y498" s="22">
        <f t="shared" si="93"/>
        <v>0</v>
      </c>
      <c r="Z498" s="22">
        <f t="shared" si="93"/>
        <v>0</v>
      </c>
      <c r="AA498" s="22">
        <f t="shared" si="93"/>
        <v>0</v>
      </c>
      <c r="AB498" s="22">
        <f t="shared" si="93"/>
        <v>0</v>
      </c>
      <c r="AC498" s="21">
        <f t="shared" si="94"/>
        <v>0</v>
      </c>
      <c r="AD498" s="25">
        <f>'[2]МТР_5мес доведены до ГОДА'!M497</f>
        <v>0</v>
      </c>
      <c r="AE498" s="21">
        <f t="shared" si="95"/>
        <v>0</v>
      </c>
    </row>
    <row r="499" spans="1:31" ht="46.5" customHeight="1" x14ac:dyDescent="0.25">
      <c r="A499" s="26">
        <v>51</v>
      </c>
      <c r="B499" s="31" t="s">
        <v>98</v>
      </c>
      <c r="C499" s="24">
        <f>'[2]Бурденко_правильно!'!T498</f>
        <v>0</v>
      </c>
      <c r="D499" s="18">
        <f>[2]Филатова!T498</f>
        <v>0</v>
      </c>
      <c r="E499" s="18">
        <f>[2]ООД!T498</f>
        <v>0</v>
      </c>
      <c r="F499" s="18">
        <f>[2]ПООБ!T498</f>
        <v>0</v>
      </c>
      <c r="G499" s="24">
        <f>'[2]КБ №6'!T498</f>
        <v>0</v>
      </c>
      <c r="H499" s="18">
        <f>[2]Кузн.дет.!T498</f>
        <v>0</v>
      </c>
      <c r="I499" s="18">
        <f>[2]СВМП!T498</f>
        <v>0</v>
      </c>
      <c r="J499" s="42">
        <f>[2]РЖД!T498</f>
        <v>0</v>
      </c>
      <c r="K499" s="18">
        <f>[2]Инмед!T498</f>
        <v>0</v>
      </c>
      <c r="L499" s="18">
        <f>[2]Измайлова!T498</f>
        <v>0</v>
      </c>
      <c r="M499" s="18">
        <f>[2]Медиклиник!T498</f>
        <v>0</v>
      </c>
      <c r="N499" s="17">
        <f t="shared" si="91"/>
        <v>0</v>
      </c>
      <c r="O499" s="24">
        <f>'[2]МТР_5мес доведены до ГОДА'!L498</f>
        <v>-2</v>
      </c>
      <c r="P499" s="17">
        <f t="shared" si="92"/>
        <v>-2</v>
      </c>
      <c r="Q499" s="19">
        <v>241083.58</v>
      </c>
      <c r="R499" s="25">
        <f t="shared" si="93"/>
        <v>0</v>
      </c>
      <c r="S499" s="25">
        <f t="shared" si="93"/>
        <v>0</v>
      </c>
      <c r="T499" s="25">
        <f t="shared" si="93"/>
        <v>0</v>
      </c>
      <c r="U499" s="25">
        <f t="shared" si="93"/>
        <v>0</v>
      </c>
      <c r="V499" s="25">
        <f t="shared" si="93"/>
        <v>0</v>
      </c>
      <c r="W499" s="25">
        <f t="shared" si="93"/>
        <v>0</v>
      </c>
      <c r="X499" s="25">
        <f t="shared" si="93"/>
        <v>0</v>
      </c>
      <c r="Y499" s="25">
        <f t="shared" si="93"/>
        <v>0</v>
      </c>
      <c r="Z499" s="25">
        <f t="shared" si="93"/>
        <v>0</v>
      </c>
      <c r="AA499" s="25">
        <f t="shared" si="93"/>
        <v>0</v>
      </c>
      <c r="AB499" s="25">
        <f t="shared" si="93"/>
        <v>0</v>
      </c>
      <c r="AC499" s="21">
        <f t="shared" si="94"/>
        <v>0</v>
      </c>
      <c r="AD499" s="25">
        <f>'[2]МТР_5мес доведены до ГОДА'!M498</f>
        <v>-313544.29999999993</v>
      </c>
      <c r="AE499" s="21">
        <f t="shared" si="95"/>
        <v>-313544.29999999993</v>
      </c>
    </row>
    <row r="500" spans="1:31" ht="40.5" customHeight="1" x14ac:dyDescent="0.25">
      <c r="A500" s="26">
        <v>52</v>
      </c>
      <c r="B500" s="31" t="s">
        <v>99</v>
      </c>
      <c r="C500" s="24">
        <f>'[2]Бурденко_правильно!'!T499</f>
        <v>6</v>
      </c>
      <c r="D500" s="18">
        <f>[2]Филатова!T499</f>
        <v>0</v>
      </c>
      <c r="E500" s="18">
        <f>[2]ООД!T499</f>
        <v>0</v>
      </c>
      <c r="F500" s="18">
        <f>[2]ПООБ!T499</f>
        <v>0</v>
      </c>
      <c r="G500" s="24">
        <f>'[2]КБ №6'!T499</f>
        <v>0</v>
      </c>
      <c r="H500" s="18">
        <f>[2]Кузн.дет.!T499</f>
        <v>0</v>
      </c>
      <c r="I500" s="18">
        <f>[2]СВМП!T499</f>
        <v>0</v>
      </c>
      <c r="J500" s="18">
        <f>[2]РЖД!T499</f>
        <v>0</v>
      </c>
      <c r="K500" s="18">
        <f>[2]Инмед!T499</f>
        <v>0</v>
      </c>
      <c r="L500" s="18">
        <f>[2]Измайлова!T499</f>
        <v>0</v>
      </c>
      <c r="M500" s="18">
        <f>[2]Медиклиник!T499</f>
        <v>0</v>
      </c>
      <c r="N500" s="17">
        <f t="shared" si="91"/>
        <v>6</v>
      </c>
      <c r="O500" s="18">
        <f>'[2]МТР_5мес доведены до ГОДА'!L499</f>
        <v>2</v>
      </c>
      <c r="P500" s="17">
        <f t="shared" si="92"/>
        <v>8</v>
      </c>
      <c r="Q500" s="19">
        <v>771103.52</v>
      </c>
      <c r="R500" s="25">
        <f t="shared" si="93"/>
        <v>4626621.12</v>
      </c>
      <c r="S500" s="25">
        <f t="shared" si="93"/>
        <v>0</v>
      </c>
      <c r="T500" s="25">
        <f t="shared" si="93"/>
        <v>0</v>
      </c>
      <c r="U500" s="25">
        <f t="shared" si="93"/>
        <v>0</v>
      </c>
      <c r="V500" s="25">
        <f t="shared" si="93"/>
        <v>0</v>
      </c>
      <c r="W500" s="25">
        <f t="shared" si="93"/>
        <v>0</v>
      </c>
      <c r="X500" s="25">
        <f t="shared" si="93"/>
        <v>0</v>
      </c>
      <c r="Y500" s="25">
        <f t="shared" si="93"/>
        <v>0</v>
      </c>
      <c r="Z500" s="25">
        <f t="shared" si="93"/>
        <v>0</v>
      </c>
      <c r="AA500" s="25">
        <f t="shared" si="93"/>
        <v>0</v>
      </c>
      <c r="AB500" s="25">
        <f t="shared" si="93"/>
        <v>0</v>
      </c>
      <c r="AC500" s="21">
        <f t="shared" si="94"/>
        <v>4626621.12</v>
      </c>
      <c r="AD500" s="25">
        <f>'[2]МТР_5мес доведены до ГОДА'!M499</f>
        <v>2074698.94</v>
      </c>
      <c r="AE500" s="21">
        <f t="shared" si="95"/>
        <v>6701320.0600000005</v>
      </c>
    </row>
    <row r="501" spans="1:31" ht="72" customHeight="1" x14ac:dyDescent="0.25">
      <c r="A501" s="99">
        <v>53</v>
      </c>
      <c r="B501" s="82" t="s">
        <v>100</v>
      </c>
      <c r="C501" s="18">
        <f>'[2]Бурденко_правильно!'!T500</f>
        <v>0</v>
      </c>
      <c r="D501" s="18">
        <f>[2]Филатова!T500</f>
        <v>0</v>
      </c>
      <c r="E501" s="18">
        <f>[2]ООД!T500</f>
        <v>0</v>
      </c>
      <c r="F501" s="18">
        <f>[2]ПООБ!T500</f>
        <v>0</v>
      </c>
      <c r="G501" s="18">
        <f>'[2]КБ №6'!T500</f>
        <v>0</v>
      </c>
      <c r="H501" s="18">
        <f>[2]Кузн.дет.!T500</f>
        <v>0</v>
      </c>
      <c r="I501" s="18">
        <f>[2]СВМП!T500</f>
        <v>0</v>
      </c>
      <c r="J501" s="18">
        <f>[2]РЖД!T500</f>
        <v>0</v>
      </c>
      <c r="K501" s="18">
        <f>[2]Инмед!T500</f>
        <v>0</v>
      </c>
      <c r="L501" s="18">
        <f>[2]Измайлова!T500</f>
        <v>0</v>
      </c>
      <c r="M501" s="18">
        <f>[2]Медиклиник!T500</f>
        <v>0</v>
      </c>
      <c r="N501" s="17">
        <f t="shared" si="91"/>
        <v>0</v>
      </c>
      <c r="O501" s="24">
        <f>'[2]МТР_5мес доведены до ГОДА'!L500</f>
        <v>-120</v>
      </c>
      <c r="P501" s="17">
        <f t="shared" si="92"/>
        <v>-120</v>
      </c>
      <c r="Q501" s="19">
        <v>416611.97</v>
      </c>
      <c r="R501" s="25">
        <f t="shared" si="93"/>
        <v>0</v>
      </c>
      <c r="S501" s="25">
        <f t="shared" si="93"/>
        <v>0</v>
      </c>
      <c r="T501" s="25">
        <f t="shared" si="93"/>
        <v>0</v>
      </c>
      <c r="U501" s="25">
        <f t="shared" si="93"/>
        <v>0</v>
      </c>
      <c r="V501" s="25">
        <f t="shared" si="93"/>
        <v>0</v>
      </c>
      <c r="W501" s="25">
        <f t="shared" si="93"/>
        <v>0</v>
      </c>
      <c r="X501" s="25">
        <f t="shared" si="93"/>
        <v>0</v>
      </c>
      <c r="Y501" s="25">
        <f t="shared" si="93"/>
        <v>0</v>
      </c>
      <c r="Z501" s="25">
        <f t="shared" si="93"/>
        <v>0</v>
      </c>
      <c r="AA501" s="25">
        <f t="shared" si="93"/>
        <v>0</v>
      </c>
      <c r="AB501" s="25">
        <f t="shared" si="93"/>
        <v>0</v>
      </c>
      <c r="AC501" s="21">
        <f t="shared" si="94"/>
        <v>0</v>
      </c>
      <c r="AD501" s="25">
        <f>'[2]МТР_5мес доведены до ГОДА'!M500</f>
        <v>-49993436.399999999</v>
      </c>
      <c r="AE501" s="21">
        <f t="shared" si="95"/>
        <v>-49993436.399999999</v>
      </c>
    </row>
    <row r="502" spans="1:31" ht="79.5" hidden="1" customHeight="1" x14ac:dyDescent="0.25">
      <c r="A502" s="100"/>
      <c r="B502" s="84"/>
      <c r="C502" s="18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8">
        <v>0</v>
      </c>
      <c r="K502" s="18">
        <v>0</v>
      </c>
      <c r="L502" s="18">
        <v>0</v>
      </c>
      <c r="M502" s="18">
        <v>0</v>
      </c>
      <c r="N502" s="17">
        <v>0</v>
      </c>
      <c r="O502" s="40">
        <v>0</v>
      </c>
      <c r="P502" s="17">
        <v>0</v>
      </c>
      <c r="Q502" s="23">
        <v>416611.97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1">
        <v>0</v>
      </c>
      <c r="AD502" s="41">
        <v>0</v>
      </c>
      <c r="AE502" s="21">
        <v>0</v>
      </c>
    </row>
    <row r="503" spans="1:31" ht="31.5" customHeight="1" x14ac:dyDescent="0.25">
      <c r="A503" s="13"/>
      <c r="B503" s="13" t="s">
        <v>101</v>
      </c>
      <c r="C503" s="14">
        <f>SUM(C504:C507)</f>
        <v>1</v>
      </c>
      <c r="D503" s="14">
        <f t="shared" ref="D503:P503" si="96">SUM(D504:D507)</f>
        <v>0</v>
      </c>
      <c r="E503" s="14">
        <f t="shared" si="96"/>
        <v>0</v>
      </c>
      <c r="F503" s="14">
        <f t="shared" si="96"/>
        <v>0</v>
      </c>
      <c r="G503" s="14">
        <f t="shared" si="96"/>
        <v>0</v>
      </c>
      <c r="H503" s="14">
        <f t="shared" si="96"/>
        <v>0</v>
      </c>
      <c r="I503" s="14">
        <f t="shared" si="96"/>
        <v>0</v>
      </c>
      <c r="J503" s="14">
        <f t="shared" si="96"/>
        <v>0</v>
      </c>
      <c r="K503" s="14">
        <f t="shared" si="96"/>
        <v>0</v>
      </c>
      <c r="L503" s="14">
        <f t="shared" si="96"/>
        <v>0</v>
      </c>
      <c r="M503" s="14">
        <f t="shared" si="96"/>
        <v>0</v>
      </c>
      <c r="N503" s="14">
        <f t="shared" si="96"/>
        <v>1</v>
      </c>
      <c r="O503" s="14">
        <f t="shared" si="96"/>
        <v>0</v>
      </c>
      <c r="P503" s="14">
        <f t="shared" si="96"/>
        <v>1</v>
      </c>
      <c r="Q503" s="15"/>
      <c r="R503" s="15">
        <f t="shared" ref="R503:AE503" si="97">SUM(R504:R507)</f>
        <v>167460.74</v>
      </c>
      <c r="S503" s="15">
        <f t="shared" si="97"/>
        <v>0</v>
      </c>
      <c r="T503" s="15">
        <f t="shared" si="97"/>
        <v>0</v>
      </c>
      <c r="U503" s="15">
        <f t="shared" si="97"/>
        <v>0</v>
      </c>
      <c r="V503" s="15">
        <f t="shared" si="97"/>
        <v>0</v>
      </c>
      <c r="W503" s="15">
        <f t="shared" si="97"/>
        <v>0</v>
      </c>
      <c r="X503" s="15">
        <f t="shared" si="97"/>
        <v>0</v>
      </c>
      <c r="Y503" s="15">
        <f t="shared" si="97"/>
        <v>0</v>
      </c>
      <c r="Z503" s="15">
        <f t="shared" si="97"/>
        <v>0</v>
      </c>
      <c r="AA503" s="15">
        <f t="shared" si="97"/>
        <v>0</v>
      </c>
      <c r="AB503" s="15">
        <f t="shared" si="97"/>
        <v>0</v>
      </c>
      <c r="AC503" s="15">
        <f t="shared" si="97"/>
        <v>167460.74</v>
      </c>
      <c r="AD503" s="15">
        <f t="shared" si="97"/>
        <v>0</v>
      </c>
      <c r="AE503" s="15">
        <f t="shared" si="97"/>
        <v>167460.74</v>
      </c>
    </row>
    <row r="504" spans="1:31" ht="40.5" hidden="1" customHeight="1" x14ac:dyDescent="0.25">
      <c r="A504" s="79">
        <v>54</v>
      </c>
      <c r="B504" s="95" t="s">
        <v>102</v>
      </c>
      <c r="C504" s="24">
        <f>'[2]Бурденко_правильно!'!T503</f>
        <v>0</v>
      </c>
      <c r="D504" s="18">
        <f>[2]Филатова!T503</f>
        <v>0</v>
      </c>
      <c r="E504" s="18">
        <f>[2]ООД!T503</f>
        <v>0</v>
      </c>
      <c r="F504" s="18">
        <f>[2]ПООБ!T503</f>
        <v>0</v>
      </c>
      <c r="G504" s="18">
        <f>'[2]КБ №6'!T503</f>
        <v>0</v>
      </c>
      <c r="H504" s="18">
        <f>[2]Кузн.дет.!T503</f>
        <v>0</v>
      </c>
      <c r="I504" s="18">
        <f>[2]СВМП!T503</f>
        <v>0</v>
      </c>
      <c r="J504" s="18">
        <f>[2]РЖД!T503</f>
        <v>0</v>
      </c>
      <c r="K504" s="18">
        <f>[2]Инмед!T503</f>
        <v>0</v>
      </c>
      <c r="L504" s="18">
        <f>[2]Измайлова!T503</f>
        <v>0</v>
      </c>
      <c r="M504" s="18">
        <f>[2]Медиклиник!T503</f>
        <v>0</v>
      </c>
      <c r="N504" s="17">
        <f>SUM(C504:M504)</f>
        <v>0</v>
      </c>
      <c r="O504" s="18"/>
      <c r="P504" s="17">
        <f>N504+O504</f>
        <v>0</v>
      </c>
      <c r="Q504" s="19">
        <v>167460.74</v>
      </c>
      <c r="R504" s="25">
        <f t="shared" ref="R504:AB507" si="98">ROUND(C504*$Q504,2)</f>
        <v>0</v>
      </c>
      <c r="S504" s="25">
        <f t="shared" si="98"/>
        <v>0</v>
      </c>
      <c r="T504" s="25">
        <f t="shared" si="98"/>
        <v>0</v>
      </c>
      <c r="U504" s="25">
        <f t="shared" si="98"/>
        <v>0</v>
      </c>
      <c r="V504" s="25">
        <f t="shared" si="98"/>
        <v>0</v>
      </c>
      <c r="W504" s="25">
        <f t="shared" si="98"/>
        <v>0</v>
      </c>
      <c r="X504" s="25">
        <f t="shared" si="98"/>
        <v>0</v>
      </c>
      <c r="Y504" s="25">
        <f t="shared" si="98"/>
        <v>0</v>
      </c>
      <c r="Z504" s="25">
        <f t="shared" si="98"/>
        <v>0</v>
      </c>
      <c r="AA504" s="25">
        <f t="shared" si="98"/>
        <v>0</v>
      </c>
      <c r="AB504" s="25">
        <f t="shared" si="98"/>
        <v>0</v>
      </c>
      <c r="AC504" s="21">
        <f>SUM(R504:AB504)</f>
        <v>0</v>
      </c>
      <c r="AD504" s="25">
        <f>ROUND(O504*$Q504,2)</f>
        <v>0</v>
      </c>
      <c r="AE504" s="21">
        <f>AC504+AD504</f>
        <v>0</v>
      </c>
    </row>
    <row r="505" spans="1:31" ht="33" hidden="1" customHeight="1" x14ac:dyDescent="0.25">
      <c r="A505" s="80"/>
      <c r="B505" s="96"/>
      <c r="C505" s="18">
        <f>'[2]Бурденко_правильно!'!T504</f>
        <v>0</v>
      </c>
      <c r="D505" s="18">
        <f>[2]Филатова!T504</f>
        <v>0</v>
      </c>
      <c r="E505" s="18">
        <f>[2]ООД!T504</f>
        <v>0</v>
      </c>
      <c r="F505" s="18">
        <f>[2]ПООБ!T504</f>
        <v>0</v>
      </c>
      <c r="G505" s="18">
        <f>'[2]КБ №6'!T504</f>
        <v>0</v>
      </c>
      <c r="H505" s="18">
        <f>[2]Кузн.дет.!T504</f>
        <v>0</v>
      </c>
      <c r="I505" s="18">
        <f>[2]СВМП!T504</f>
        <v>0</v>
      </c>
      <c r="J505" s="18">
        <f>[2]РЖД!T504</f>
        <v>0</v>
      </c>
      <c r="K505" s="18">
        <f>[2]Инмед!T504</f>
        <v>0</v>
      </c>
      <c r="L505" s="18">
        <f>[2]Измайлова!T504</f>
        <v>0</v>
      </c>
      <c r="M505" s="18">
        <f>[2]Медиклиник!T504</f>
        <v>0</v>
      </c>
      <c r="N505" s="17">
        <f>SUM(C505:M505)</f>
        <v>0</v>
      </c>
      <c r="O505" s="18"/>
      <c r="P505" s="17">
        <f>N505+O505</f>
        <v>0</v>
      </c>
      <c r="Q505" s="23">
        <v>167460.74</v>
      </c>
      <c r="R505" s="22">
        <f t="shared" si="98"/>
        <v>0</v>
      </c>
      <c r="S505" s="22">
        <f t="shared" si="98"/>
        <v>0</v>
      </c>
      <c r="T505" s="22">
        <f t="shared" si="98"/>
        <v>0</v>
      </c>
      <c r="U505" s="22">
        <f t="shared" si="98"/>
        <v>0</v>
      </c>
      <c r="V505" s="22">
        <f t="shared" si="98"/>
        <v>0</v>
      </c>
      <c r="W505" s="22">
        <f t="shared" si="98"/>
        <v>0</v>
      </c>
      <c r="X505" s="22">
        <f t="shared" si="98"/>
        <v>0</v>
      </c>
      <c r="Y505" s="22">
        <f t="shared" si="98"/>
        <v>0</v>
      </c>
      <c r="Z505" s="22">
        <f t="shared" si="98"/>
        <v>0</v>
      </c>
      <c r="AA505" s="22">
        <f t="shared" si="98"/>
        <v>0</v>
      </c>
      <c r="AB505" s="22">
        <f t="shared" si="98"/>
        <v>0</v>
      </c>
      <c r="AC505" s="21">
        <f>SUM(R505:AB505)</f>
        <v>0</v>
      </c>
      <c r="AD505" s="22">
        <f>ROUND(O505*$Q505,2)</f>
        <v>0</v>
      </c>
      <c r="AE505" s="21">
        <f>AC505+AD505</f>
        <v>0</v>
      </c>
    </row>
    <row r="506" spans="1:31" ht="58.5" customHeight="1" x14ac:dyDescent="0.25">
      <c r="A506" s="81"/>
      <c r="B506" s="63" t="s">
        <v>103</v>
      </c>
      <c r="C506" s="24">
        <f>'[2]Бурденко_правильно!'!T505</f>
        <v>1</v>
      </c>
      <c r="D506" s="18">
        <f>[2]Филатова!T505</f>
        <v>0</v>
      </c>
      <c r="E506" s="18">
        <f>[2]ООД!T505</f>
        <v>0</v>
      </c>
      <c r="F506" s="18">
        <f>[2]ПООБ!T505</f>
        <v>0</v>
      </c>
      <c r="G506" s="18">
        <f>'[2]КБ №6'!T505</f>
        <v>0</v>
      </c>
      <c r="H506" s="18">
        <f>[2]Кузн.дет.!T505</f>
        <v>0</v>
      </c>
      <c r="I506" s="18">
        <f>[2]СВМП!T505</f>
        <v>0</v>
      </c>
      <c r="J506" s="18">
        <f>[2]РЖД!T505</f>
        <v>0</v>
      </c>
      <c r="K506" s="18">
        <f>[2]Инмед!T505</f>
        <v>0</v>
      </c>
      <c r="L506" s="18">
        <f>[2]Измайлова!T505</f>
        <v>0</v>
      </c>
      <c r="M506" s="18">
        <f>[2]Медиклиник!T505</f>
        <v>0</v>
      </c>
      <c r="N506" s="17">
        <f>SUM(C506:M506)</f>
        <v>1</v>
      </c>
      <c r="O506" s="18">
        <f>'[2]МТР_5мес доведены до ГОДА'!L505</f>
        <v>0</v>
      </c>
      <c r="P506" s="17">
        <f>N506+O506</f>
        <v>1</v>
      </c>
      <c r="Q506" s="23">
        <v>167460.74</v>
      </c>
      <c r="R506" s="48">
        <f t="shared" si="98"/>
        <v>167460.74</v>
      </c>
      <c r="S506" s="22">
        <f t="shared" si="98"/>
        <v>0</v>
      </c>
      <c r="T506" s="22">
        <f t="shared" si="98"/>
        <v>0</v>
      </c>
      <c r="U506" s="22">
        <f t="shared" si="98"/>
        <v>0</v>
      </c>
      <c r="V506" s="22">
        <f t="shared" si="98"/>
        <v>0</v>
      </c>
      <c r="W506" s="22">
        <f t="shared" si="98"/>
        <v>0</v>
      </c>
      <c r="X506" s="22">
        <f t="shared" si="98"/>
        <v>0</v>
      </c>
      <c r="Y506" s="22">
        <f t="shared" si="98"/>
        <v>0</v>
      </c>
      <c r="Z506" s="22">
        <f t="shared" si="98"/>
        <v>0</v>
      </c>
      <c r="AA506" s="22">
        <f t="shared" si="98"/>
        <v>0</v>
      </c>
      <c r="AB506" s="22">
        <f t="shared" si="98"/>
        <v>0</v>
      </c>
      <c r="AC506" s="21">
        <f>SUM(R506:AB506)</f>
        <v>167460.74</v>
      </c>
      <c r="AD506" s="25">
        <f>'[2]МТР_5мес доведены до ГОДА'!M505</f>
        <v>0</v>
      </c>
      <c r="AE506" s="21">
        <f>AC506+AD506</f>
        <v>167460.74</v>
      </c>
    </row>
    <row r="507" spans="1:31" ht="57.75" customHeight="1" x14ac:dyDescent="0.25">
      <c r="A507" s="64">
        <v>55</v>
      </c>
      <c r="B507" s="28" t="s">
        <v>104</v>
      </c>
      <c r="C507" s="24">
        <f>'[2]Бурденко_правильно!'!T506</f>
        <v>0</v>
      </c>
      <c r="D507" s="18">
        <f>[2]Филатова!T506</f>
        <v>0</v>
      </c>
      <c r="E507" s="18">
        <f>[2]ООД!T506</f>
        <v>0</v>
      </c>
      <c r="F507" s="18">
        <f>[2]ПООБ!T506</f>
        <v>0</v>
      </c>
      <c r="G507" s="18">
        <f>'[2]КБ №6'!T506</f>
        <v>0</v>
      </c>
      <c r="H507" s="18">
        <f>[2]Кузн.дет.!T506</f>
        <v>0</v>
      </c>
      <c r="I507" s="18">
        <f>[2]СВМП!T506</f>
        <v>0</v>
      </c>
      <c r="J507" s="18">
        <f>[2]РЖД!T506</f>
        <v>0</v>
      </c>
      <c r="K507" s="18">
        <f>[2]Инмед!T506</f>
        <v>0</v>
      </c>
      <c r="L507" s="18">
        <f>[2]Измайлова!T506</f>
        <v>0</v>
      </c>
      <c r="M507" s="18">
        <f>[2]Медиклиник!T506</f>
        <v>0</v>
      </c>
      <c r="N507" s="17">
        <f>SUM(C507:M507)</f>
        <v>0</v>
      </c>
      <c r="O507" s="18">
        <f>'[2]МТР_5мес доведены до ГОДА'!L506</f>
        <v>0</v>
      </c>
      <c r="P507" s="17">
        <f>N507+O507</f>
        <v>0</v>
      </c>
      <c r="Q507" s="19">
        <v>291878.15000000002</v>
      </c>
      <c r="R507" s="25">
        <f t="shared" si="98"/>
        <v>0</v>
      </c>
      <c r="S507" s="25">
        <f t="shared" si="98"/>
        <v>0</v>
      </c>
      <c r="T507" s="25">
        <f t="shared" si="98"/>
        <v>0</v>
      </c>
      <c r="U507" s="25">
        <f t="shared" si="98"/>
        <v>0</v>
      </c>
      <c r="V507" s="25">
        <f t="shared" si="98"/>
        <v>0</v>
      </c>
      <c r="W507" s="25">
        <f t="shared" si="98"/>
        <v>0</v>
      </c>
      <c r="X507" s="25">
        <f t="shared" si="98"/>
        <v>0</v>
      </c>
      <c r="Y507" s="25">
        <f t="shared" si="98"/>
        <v>0</v>
      </c>
      <c r="Z507" s="25">
        <f t="shared" si="98"/>
        <v>0</v>
      </c>
      <c r="AA507" s="25">
        <f t="shared" si="98"/>
        <v>0</v>
      </c>
      <c r="AB507" s="25">
        <f t="shared" si="98"/>
        <v>0</v>
      </c>
      <c r="AC507" s="21">
        <f>SUM(R507:AB507)</f>
        <v>0</v>
      </c>
      <c r="AD507" s="25">
        <f>'[2]МТР_5мес доведены до ГОДА'!M506</f>
        <v>0</v>
      </c>
      <c r="AE507" s="21">
        <f>AC507+AD507</f>
        <v>0</v>
      </c>
    </row>
    <row r="508" spans="1:31" ht="25.5" x14ac:dyDescent="0.25">
      <c r="A508" s="13"/>
      <c r="B508" s="13" t="s">
        <v>105</v>
      </c>
      <c r="C508" s="14">
        <f>SUM(C509:C533)</f>
        <v>1</v>
      </c>
      <c r="D508" s="14">
        <f t="shared" ref="D508:AE508" si="99">SUM(D509:D533)</f>
        <v>0</v>
      </c>
      <c r="E508" s="14">
        <f t="shared" si="99"/>
        <v>0</v>
      </c>
      <c r="F508" s="14">
        <f t="shared" si="99"/>
        <v>0</v>
      </c>
      <c r="G508" s="14">
        <f t="shared" si="99"/>
        <v>155</v>
      </c>
      <c r="H508" s="14">
        <f t="shared" si="99"/>
        <v>0</v>
      </c>
      <c r="I508" s="14">
        <f t="shared" si="99"/>
        <v>0</v>
      </c>
      <c r="J508" s="14">
        <f t="shared" si="99"/>
        <v>0</v>
      </c>
      <c r="K508" s="14">
        <f t="shared" si="99"/>
        <v>0</v>
      </c>
      <c r="L508" s="14">
        <f t="shared" si="99"/>
        <v>0</v>
      </c>
      <c r="M508" s="14">
        <f t="shared" si="99"/>
        <v>0</v>
      </c>
      <c r="N508" s="14">
        <f t="shared" si="99"/>
        <v>156</v>
      </c>
      <c r="O508" s="14">
        <f t="shared" si="99"/>
        <v>-358</v>
      </c>
      <c r="P508" s="14">
        <f t="shared" si="99"/>
        <v>-202</v>
      </c>
      <c r="Q508" s="15"/>
      <c r="R508" s="15">
        <f t="shared" si="99"/>
        <v>319754.93</v>
      </c>
      <c r="S508" s="15">
        <f t="shared" si="99"/>
        <v>0</v>
      </c>
      <c r="T508" s="15">
        <f t="shared" si="99"/>
        <v>0</v>
      </c>
      <c r="U508" s="15">
        <f t="shared" si="99"/>
        <v>0</v>
      </c>
      <c r="V508" s="15">
        <f t="shared" si="99"/>
        <v>27200415.350000001</v>
      </c>
      <c r="W508" s="15">
        <f t="shared" si="99"/>
        <v>0</v>
      </c>
      <c r="X508" s="15">
        <f t="shared" si="99"/>
        <v>0</v>
      </c>
      <c r="Y508" s="15">
        <f t="shared" si="99"/>
        <v>0</v>
      </c>
      <c r="Z508" s="15">
        <f t="shared" si="99"/>
        <v>0</v>
      </c>
      <c r="AA508" s="15">
        <f t="shared" si="99"/>
        <v>0</v>
      </c>
      <c r="AB508" s="15">
        <f t="shared" si="99"/>
        <v>0</v>
      </c>
      <c r="AC508" s="15">
        <f t="shared" si="99"/>
        <v>27520170.280000001</v>
      </c>
      <c r="AD508" s="15">
        <f t="shared" si="99"/>
        <v>-61949749.07</v>
      </c>
      <c r="AE508" s="15">
        <f t="shared" si="99"/>
        <v>-34429578.789999999</v>
      </c>
    </row>
    <row r="509" spans="1:31" ht="117" customHeight="1" x14ac:dyDescent="0.25">
      <c r="A509" s="79">
        <v>56</v>
      </c>
      <c r="B509" s="82" t="s">
        <v>106</v>
      </c>
      <c r="C509" s="24">
        <f>'[2]Бурденко_правильно!'!T508</f>
        <v>0</v>
      </c>
      <c r="D509" s="18">
        <f>[2]Филатова!T508</f>
        <v>0</v>
      </c>
      <c r="E509" s="18">
        <f>[2]ООД!T508</f>
        <v>0</v>
      </c>
      <c r="F509" s="18">
        <f>[2]ПООБ!T508</f>
        <v>0</v>
      </c>
      <c r="G509" s="18">
        <f>'[2]КБ №6'!T508</f>
        <v>0</v>
      </c>
      <c r="H509" s="18">
        <f>[2]Кузн.дет.!T508</f>
        <v>0</v>
      </c>
      <c r="I509" s="18">
        <f>[2]СВМП!T508</f>
        <v>0</v>
      </c>
      <c r="J509" s="18">
        <f>[2]РЖД!T508</f>
        <v>0</v>
      </c>
      <c r="K509" s="18">
        <f>[2]Инмед!T508</f>
        <v>0</v>
      </c>
      <c r="L509" s="18">
        <f>[2]Измайлова!T508</f>
        <v>0</v>
      </c>
      <c r="M509" s="18">
        <f>[2]Медиклиник!T508</f>
        <v>0</v>
      </c>
      <c r="N509" s="17">
        <f t="shared" ref="N509:N533" si="100">SUM(C509:M509)</f>
        <v>0</v>
      </c>
      <c r="O509" s="24">
        <f>'[2]МТР_5мес доведены до ГОДА'!L508</f>
        <v>12</v>
      </c>
      <c r="P509" s="17">
        <f t="shared" ref="P509:P533" si="101">N509+O509</f>
        <v>12</v>
      </c>
      <c r="Q509" s="19">
        <v>156836.99</v>
      </c>
      <c r="R509" s="25">
        <f t="shared" ref="R509:AB532" si="102">ROUND(C509*$Q509,2)</f>
        <v>0</v>
      </c>
      <c r="S509" s="25">
        <f t="shared" si="102"/>
        <v>0</v>
      </c>
      <c r="T509" s="25">
        <f t="shared" si="102"/>
        <v>0</v>
      </c>
      <c r="U509" s="25">
        <f t="shared" si="102"/>
        <v>0</v>
      </c>
      <c r="V509" s="25">
        <f t="shared" si="102"/>
        <v>0</v>
      </c>
      <c r="W509" s="25">
        <f t="shared" si="102"/>
        <v>0</v>
      </c>
      <c r="X509" s="25">
        <f t="shared" si="102"/>
        <v>0</v>
      </c>
      <c r="Y509" s="25">
        <f t="shared" si="102"/>
        <v>0</v>
      </c>
      <c r="Z509" s="25">
        <f t="shared" si="102"/>
        <v>0</v>
      </c>
      <c r="AA509" s="25">
        <f t="shared" si="102"/>
        <v>0</v>
      </c>
      <c r="AB509" s="25">
        <f t="shared" si="102"/>
        <v>0</v>
      </c>
      <c r="AC509" s="21">
        <f t="shared" ref="AC509:AC533" si="103">SUM(R509:AB509)</f>
        <v>0</v>
      </c>
      <c r="AD509" s="25">
        <f>'[2]МТР_5мес доведены до ГОДА'!M508</f>
        <v>2523446.2799999998</v>
      </c>
      <c r="AE509" s="21">
        <f t="shared" ref="AE509:AE533" si="104">AC509+AD509</f>
        <v>2523446.2799999998</v>
      </c>
    </row>
    <row r="510" spans="1:31" ht="171" hidden="1" customHeight="1" x14ac:dyDescent="0.25">
      <c r="A510" s="80"/>
      <c r="B510" s="84"/>
      <c r="C510" s="18">
        <f>'[2]Бурденко_правильно!'!T509</f>
        <v>0</v>
      </c>
      <c r="D510" s="18">
        <f>[2]Филатова!T509</f>
        <v>0</v>
      </c>
      <c r="E510" s="18">
        <f>[2]ООД!T509</f>
        <v>0</v>
      </c>
      <c r="F510" s="18">
        <f>[2]ПООБ!T509</f>
        <v>0</v>
      </c>
      <c r="G510" s="18">
        <f>'[2]КБ №6'!T509</f>
        <v>0</v>
      </c>
      <c r="H510" s="18">
        <f>[2]Кузн.дет.!T509</f>
        <v>0</v>
      </c>
      <c r="I510" s="18">
        <f>[2]СВМП!T509</f>
        <v>0</v>
      </c>
      <c r="J510" s="18">
        <f>[2]РЖД!T509</f>
        <v>0</v>
      </c>
      <c r="K510" s="18">
        <f>[2]Инмед!T509</f>
        <v>0</v>
      </c>
      <c r="L510" s="18">
        <f>[2]Измайлова!T509</f>
        <v>0</v>
      </c>
      <c r="M510" s="18">
        <f>[2]Медиклиник!T509</f>
        <v>0</v>
      </c>
      <c r="N510" s="17">
        <f t="shared" si="100"/>
        <v>0</v>
      </c>
      <c r="O510" s="24">
        <f>'[2]МТР_5мес доведены до ГОДА'!L509</f>
        <v>0</v>
      </c>
      <c r="P510" s="17">
        <f t="shared" si="101"/>
        <v>0</v>
      </c>
      <c r="Q510" s="23">
        <v>156836.99</v>
      </c>
      <c r="R510" s="22">
        <f t="shared" si="102"/>
        <v>0</v>
      </c>
      <c r="S510" s="22">
        <f t="shared" si="102"/>
        <v>0</v>
      </c>
      <c r="T510" s="22">
        <f t="shared" si="102"/>
        <v>0</v>
      </c>
      <c r="U510" s="22">
        <f t="shared" si="102"/>
        <v>0</v>
      </c>
      <c r="V510" s="22">
        <f t="shared" si="102"/>
        <v>0</v>
      </c>
      <c r="W510" s="22">
        <f t="shared" si="102"/>
        <v>0</v>
      </c>
      <c r="X510" s="22">
        <f t="shared" si="102"/>
        <v>0</v>
      </c>
      <c r="Y510" s="22">
        <f t="shared" si="102"/>
        <v>0</v>
      </c>
      <c r="Z510" s="22">
        <f t="shared" si="102"/>
        <v>0</v>
      </c>
      <c r="AA510" s="22">
        <f t="shared" si="102"/>
        <v>0</v>
      </c>
      <c r="AB510" s="22">
        <f t="shared" si="102"/>
        <v>0</v>
      </c>
      <c r="AC510" s="21">
        <f t="shared" si="103"/>
        <v>0</v>
      </c>
      <c r="AD510" s="25">
        <f>'[2]МТР_5мес доведены до ГОДА'!M509</f>
        <v>0</v>
      </c>
      <c r="AE510" s="21">
        <f t="shared" si="104"/>
        <v>0</v>
      </c>
    </row>
    <row r="511" spans="1:31" ht="78" x14ac:dyDescent="0.25">
      <c r="A511" s="80"/>
      <c r="B511" s="31" t="s">
        <v>107</v>
      </c>
      <c r="C511" s="24">
        <f>'[2]Бурденко_правильно!'!T510</f>
        <v>0</v>
      </c>
      <c r="D511" s="24">
        <f>[2]Филатова!T510</f>
        <v>0</v>
      </c>
      <c r="E511" s="18">
        <f>[2]ООД!T510</f>
        <v>0</v>
      </c>
      <c r="F511" s="18">
        <f>[2]ПООБ!T510</f>
        <v>0</v>
      </c>
      <c r="G511" s="24">
        <f>'[2]КБ №6'!T510</f>
        <v>0</v>
      </c>
      <c r="H511" s="18">
        <f>[2]Кузн.дет.!T510</f>
        <v>0</v>
      </c>
      <c r="I511" s="18">
        <f>[2]СВМП!T510</f>
        <v>0</v>
      </c>
      <c r="J511" s="24">
        <f>[2]РЖД!T510</f>
        <v>0</v>
      </c>
      <c r="K511" s="18">
        <f>[2]Инмед!T510</f>
        <v>0</v>
      </c>
      <c r="L511" s="24">
        <f>[2]Измайлова!T510</f>
        <v>0</v>
      </c>
      <c r="M511" s="24">
        <f>[2]Медиклиник!T510</f>
        <v>0</v>
      </c>
      <c r="N511" s="17">
        <f t="shared" si="100"/>
        <v>0</v>
      </c>
      <c r="O511" s="24">
        <f>'[2]МТР_5мес доведены до ГОДА'!L510</f>
        <v>-1</v>
      </c>
      <c r="P511" s="17">
        <f t="shared" si="101"/>
        <v>-1</v>
      </c>
      <c r="Q511" s="23">
        <v>156836.99</v>
      </c>
      <c r="R511" s="25">
        <f t="shared" si="102"/>
        <v>0</v>
      </c>
      <c r="S511" s="25">
        <f t="shared" si="102"/>
        <v>0</v>
      </c>
      <c r="T511" s="25">
        <f t="shared" si="102"/>
        <v>0</v>
      </c>
      <c r="U511" s="25">
        <f t="shared" si="102"/>
        <v>0</v>
      </c>
      <c r="V511" s="25">
        <f t="shared" si="102"/>
        <v>0</v>
      </c>
      <c r="W511" s="25">
        <f t="shared" si="102"/>
        <v>0</v>
      </c>
      <c r="X511" s="25">
        <f t="shared" si="102"/>
        <v>0</v>
      </c>
      <c r="Y511" s="25">
        <f t="shared" si="102"/>
        <v>0</v>
      </c>
      <c r="Z511" s="25">
        <f t="shared" si="102"/>
        <v>0</v>
      </c>
      <c r="AA511" s="25">
        <f t="shared" si="102"/>
        <v>0</v>
      </c>
      <c r="AB511" s="25">
        <f t="shared" si="102"/>
        <v>0</v>
      </c>
      <c r="AC511" s="21">
        <f t="shared" si="103"/>
        <v>0</v>
      </c>
      <c r="AD511" s="25">
        <f>'[2]МТР_5мес доведены до ГОДА'!M510</f>
        <v>-156836.99</v>
      </c>
      <c r="AE511" s="21">
        <f t="shared" si="104"/>
        <v>-156836.99</v>
      </c>
    </row>
    <row r="512" spans="1:31" ht="102.75" customHeight="1" x14ac:dyDescent="0.25">
      <c r="A512" s="80"/>
      <c r="B512" s="82" t="s">
        <v>108</v>
      </c>
      <c r="C512" s="24">
        <f>'[2]Бурденко_правильно!'!T511</f>
        <v>0</v>
      </c>
      <c r="D512" s="24">
        <f>[2]Филатова!T511</f>
        <v>0</v>
      </c>
      <c r="E512" s="18">
        <f>[2]ООД!T511</f>
        <v>0</v>
      </c>
      <c r="F512" s="18">
        <f>[2]ПООБ!T511</f>
        <v>0</v>
      </c>
      <c r="G512" s="24">
        <f>'[2]КБ №6'!T511</f>
        <v>0</v>
      </c>
      <c r="H512" s="18">
        <f>[2]Кузн.дет.!T511</f>
        <v>0</v>
      </c>
      <c r="I512" s="18">
        <f>[2]СВМП!T511</f>
        <v>0</v>
      </c>
      <c r="J512" s="43">
        <f>[2]РЖД!T511</f>
        <v>0</v>
      </c>
      <c r="K512" s="18">
        <f>[2]Инмед!T511</f>
        <v>0</v>
      </c>
      <c r="L512" s="18">
        <f>[2]Измайлова!T511</f>
        <v>0</v>
      </c>
      <c r="M512" s="24">
        <f>[2]Медиклиник!T511</f>
        <v>0</v>
      </c>
      <c r="N512" s="17">
        <f t="shared" si="100"/>
        <v>0</v>
      </c>
      <c r="O512" s="24">
        <f>'[2]МТР_5мес доведены до ГОДА'!L511</f>
        <v>12</v>
      </c>
      <c r="P512" s="17">
        <f t="shared" si="101"/>
        <v>12</v>
      </c>
      <c r="Q512" s="23">
        <v>156836.99</v>
      </c>
      <c r="R512" s="25">
        <f t="shared" si="102"/>
        <v>0</v>
      </c>
      <c r="S512" s="25">
        <f t="shared" si="102"/>
        <v>0</v>
      </c>
      <c r="T512" s="25">
        <f t="shared" si="102"/>
        <v>0</v>
      </c>
      <c r="U512" s="25">
        <f t="shared" si="102"/>
        <v>0</v>
      </c>
      <c r="V512" s="25">
        <f t="shared" si="102"/>
        <v>0</v>
      </c>
      <c r="W512" s="25">
        <f t="shared" si="102"/>
        <v>0</v>
      </c>
      <c r="X512" s="25">
        <f t="shared" si="102"/>
        <v>0</v>
      </c>
      <c r="Y512" s="25">
        <f t="shared" si="102"/>
        <v>0</v>
      </c>
      <c r="Z512" s="25">
        <f t="shared" si="102"/>
        <v>0</v>
      </c>
      <c r="AA512" s="25">
        <f t="shared" si="102"/>
        <v>0</v>
      </c>
      <c r="AB512" s="25">
        <f t="shared" si="102"/>
        <v>0</v>
      </c>
      <c r="AC512" s="21">
        <f t="shared" si="103"/>
        <v>0</v>
      </c>
      <c r="AD512" s="25">
        <f>'[2]МТР_5мес доведены до ГОДА'!M511</f>
        <v>2301506.21</v>
      </c>
      <c r="AE512" s="21">
        <f t="shared" si="104"/>
        <v>2301506.21</v>
      </c>
    </row>
    <row r="513" spans="1:31" ht="99" hidden="1" customHeight="1" x14ac:dyDescent="0.25">
      <c r="A513" s="80"/>
      <c r="B513" s="84"/>
      <c r="C513" s="18">
        <f>'[2]Бурденко_правильно!'!T512</f>
        <v>0</v>
      </c>
      <c r="D513" s="18">
        <f>[2]Филатова!T512</f>
        <v>0</v>
      </c>
      <c r="E513" s="18">
        <f>[2]ООД!T512</f>
        <v>0</v>
      </c>
      <c r="F513" s="18">
        <f>[2]ПООБ!T512</f>
        <v>0</v>
      </c>
      <c r="G513" s="18">
        <f>'[2]КБ №6'!T512</f>
        <v>0</v>
      </c>
      <c r="H513" s="18">
        <f>[2]Кузн.дет.!T512</f>
        <v>0</v>
      </c>
      <c r="I513" s="18">
        <f>[2]СВМП!T512</f>
        <v>0</v>
      </c>
      <c r="J513" s="18">
        <f>[2]РЖД!T512</f>
        <v>0</v>
      </c>
      <c r="K513" s="18">
        <f>[2]Инмед!T512</f>
        <v>0</v>
      </c>
      <c r="L513" s="18">
        <f>[2]Измайлова!T512</f>
        <v>0</v>
      </c>
      <c r="M513" s="18">
        <f>[2]Медиклиник!T512</f>
        <v>0</v>
      </c>
      <c r="N513" s="17">
        <f t="shared" si="100"/>
        <v>0</v>
      </c>
      <c r="O513" s="24">
        <f>'[2]МТР_5мес доведены до ГОДА'!L512</f>
        <v>0</v>
      </c>
      <c r="P513" s="17">
        <f t="shared" si="101"/>
        <v>0</v>
      </c>
      <c r="Q513" s="23">
        <v>156836.99</v>
      </c>
      <c r="R513" s="22">
        <f t="shared" si="102"/>
        <v>0</v>
      </c>
      <c r="S513" s="22">
        <f t="shared" si="102"/>
        <v>0</v>
      </c>
      <c r="T513" s="22">
        <f t="shared" si="102"/>
        <v>0</v>
      </c>
      <c r="U513" s="22">
        <f t="shared" si="102"/>
        <v>0</v>
      </c>
      <c r="V513" s="22">
        <f t="shared" si="102"/>
        <v>0</v>
      </c>
      <c r="W513" s="22">
        <f t="shared" si="102"/>
        <v>0</v>
      </c>
      <c r="X513" s="22">
        <f t="shared" si="102"/>
        <v>0</v>
      </c>
      <c r="Y513" s="22">
        <f t="shared" si="102"/>
        <v>0</v>
      </c>
      <c r="Z513" s="22">
        <f t="shared" si="102"/>
        <v>0</v>
      </c>
      <c r="AA513" s="22">
        <f t="shared" si="102"/>
        <v>0</v>
      </c>
      <c r="AB513" s="22">
        <f t="shared" si="102"/>
        <v>0</v>
      </c>
      <c r="AC513" s="21">
        <f t="shared" si="103"/>
        <v>0</v>
      </c>
      <c r="AD513" s="25">
        <f>'[2]МТР_5мес доведены до ГОДА'!M512</f>
        <v>0</v>
      </c>
      <c r="AE513" s="21">
        <f t="shared" si="104"/>
        <v>0</v>
      </c>
    </row>
    <row r="514" spans="1:31" ht="94.5" customHeight="1" x14ac:dyDescent="0.25">
      <c r="A514" s="80"/>
      <c r="B514" s="82" t="s">
        <v>109</v>
      </c>
      <c r="C514" s="24">
        <f>'[2]Бурденко_правильно!'!T513</f>
        <v>0</v>
      </c>
      <c r="D514" s="18">
        <f>[2]Филатова!T513</f>
        <v>0</v>
      </c>
      <c r="E514" s="18">
        <f>[2]ООД!T513</f>
        <v>0</v>
      </c>
      <c r="F514" s="18">
        <f>[2]ПООБ!T513</f>
        <v>0</v>
      </c>
      <c r="G514" s="24">
        <f>'[2]КБ №6'!T513</f>
        <v>120</v>
      </c>
      <c r="H514" s="18">
        <f>[2]Кузн.дет.!T513</f>
        <v>0</v>
      </c>
      <c r="I514" s="18">
        <f>[2]СВМП!T513</f>
        <v>0</v>
      </c>
      <c r="J514" s="18">
        <f>[2]РЖД!T513</f>
        <v>0</v>
      </c>
      <c r="K514" s="18">
        <f>[2]Инмед!T513</f>
        <v>0</v>
      </c>
      <c r="L514" s="18">
        <f>[2]Измайлова!T513</f>
        <v>0</v>
      </c>
      <c r="M514" s="24">
        <f>[2]Медиклиник!T513</f>
        <v>0</v>
      </c>
      <c r="N514" s="17">
        <f t="shared" si="100"/>
        <v>120</v>
      </c>
      <c r="O514" s="24">
        <f>'[2]МТР_5мес доведены до ГОДА'!L513</f>
        <v>-10</v>
      </c>
      <c r="P514" s="17">
        <f t="shared" si="101"/>
        <v>110</v>
      </c>
      <c r="Q514" s="23">
        <v>156836.99</v>
      </c>
      <c r="R514" s="25">
        <f t="shared" si="102"/>
        <v>0</v>
      </c>
      <c r="S514" s="25">
        <f t="shared" si="102"/>
        <v>0</v>
      </c>
      <c r="T514" s="25">
        <f t="shared" si="102"/>
        <v>0</v>
      </c>
      <c r="U514" s="25">
        <f t="shared" si="102"/>
        <v>0</v>
      </c>
      <c r="V514" s="25">
        <f t="shared" si="102"/>
        <v>18820438.800000001</v>
      </c>
      <c r="W514" s="25">
        <f t="shared" si="102"/>
        <v>0</v>
      </c>
      <c r="X514" s="25">
        <f t="shared" si="102"/>
        <v>0</v>
      </c>
      <c r="Y514" s="25">
        <f t="shared" si="102"/>
        <v>0</v>
      </c>
      <c r="Z514" s="25">
        <f t="shared" si="102"/>
        <v>0</v>
      </c>
      <c r="AA514" s="25">
        <f t="shared" si="102"/>
        <v>0</v>
      </c>
      <c r="AB514" s="25">
        <f t="shared" si="102"/>
        <v>0</v>
      </c>
      <c r="AC514" s="21">
        <f t="shared" si="103"/>
        <v>18820438.800000001</v>
      </c>
      <c r="AD514" s="25">
        <f>'[2]МТР_5мес доведены до ГОДА'!M513</f>
        <v>-1345631.3199999998</v>
      </c>
      <c r="AE514" s="21">
        <f t="shared" si="104"/>
        <v>17474807.48</v>
      </c>
    </row>
    <row r="515" spans="1:31" ht="66" hidden="1" customHeight="1" x14ac:dyDescent="0.25">
      <c r="A515" s="80"/>
      <c r="B515" s="83"/>
      <c r="C515" s="18">
        <f>'[2]Бурденко_правильно!'!T514</f>
        <v>0</v>
      </c>
      <c r="D515" s="18">
        <f>[2]Филатова!T514</f>
        <v>0</v>
      </c>
      <c r="E515" s="18">
        <f>[2]ООД!T514</f>
        <v>0</v>
      </c>
      <c r="F515" s="18">
        <f>[2]ПООБ!T514</f>
        <v>0</v>
      </c>
      <c r="G515" s="18">
        <f>'[2]КБ №6'!T514</f>
        <v>0</v>
      </c>
      <c r="H515" s="18">
        <f>[2]Кузн.дет.!T514</f>
        <v>0</v>
      </c>
      <c r="I515" s="18">
        <f>[2]СВМП!T514</f>
        <v>0</v>
      </c>
      <c r="J515" s="18">
        <f>[2]РЖД!T514</f>
        <v>0</v>
      </c>
      <c r="K515" s="18">
        <f>[2]Инмед!T514</f>
        <v>0</v>
      </c>
      <c r="L515" s="18">
        <f>[2]Измайлова!T514</f>
        <v>0</v>
      </c>
      <c r="M515" s="18">
        <f>[2]Медиклиник!T514</f>
        <v>0</v>
      </c>
      <c r="N515" s="17">
        <f t="shared" si="100"/>
        <v>0</v>
      </c>
      <c r="O515" s="18">
        <f>'[2]МТР_5мес доведены до ГОДА'!L514</f>
        <v>0</v>
      </c>
      <c r="P515" s="17">
        <f t="shared" si="101"/>
        <v>0</v>
      </c>
      <c r="Q515" s="23">
        <v>156836.99</v>
      </c>
      <c r="R515" s="22">
        <f t="shared" si="102"/>
        <v>0</v>
      </c>
      <c r="S515" s="22">
        <f t="shared" si="102"/>
        <v>0</v>
      </c>
      <c r="T515" s="22">
        <f t="shared" si="102"/>
        <v>0</v>
      </c>
      <c r="U515" s="22">
        <f t="shared" si="102"/>
        <v>0</v>
      </c>
      <c r="V515" s="22">
        <f t="shared" si="102"/>
        <v>0</v>
      </c>
      <c r="W515" s="22">
        <f t="shared" si="102"/>
        <v>0</v>
      </c>
      <c r="X515" s="22">
        <f t="shared" si="102"/>
        <v>0</v>
      </c>
      <c r="Y515" s="22">
        <f t="shared" si="102"/>
        <v>0</v>
      </c>
      <c r="Z515" s="22">
        <f t="shared" si="102"/>
        <v>0</v>
      </c>
      <c r="AA515" s="22">
        <f t="shared" si="102"/>
        <v>0</v>
      </c>
      <c r="AB515" s="22">
        <f t="shared" si="102"/>
        <v>0</v>
      </c>
      <c r="AC515" s="21">
        <f t="shared" si="103"/>
        <v>0</v>
      </c>
      <c r="AD515" s="25">
        <f>'[2]МТР_5мес доведены до ГОДА'!M514</f>
        <v>0</v>
      </c>
      <c r="AE515" s="21">
        <f t="shared" si="104"/>
        <v>0</v>
      </c>
    </row>
    <row r="516" spans="1:31" ht="49.5" hidden="1" customHeight="1" x14ac:dyDescent="0.25">
      <c r="A516" s="80"/>
      <c r="B516" s="83"/>
      <c r="C516" s="18">
        <f>'[2]Бурденко_правильно!'!T515</f>
        <v>0</v>
      </c>
      <c r="D516" s="18">
        <f>[2]Филатова!T515</f>
        <v>0</v>
      </c>
      <c r="E516" s="18">
        <f>[2]ООД!T515</f>
        <v>0</v>
      </c>
      <c r="F516" s="18">
        <f>[2]ПООБ!T515</f>
        <v>0</v>
      </c>
      <c r="G516" s="18">
        <f>'[2]КБ №6'!T515</f>
        <v>0</v>
      </c>
      <c r="H516" s="18">
        <f>[2]Кузн.дет.!T515</f>
        <v>0</v>
      </c>
      <c r="I516" s="18">
        <f>[2]СВМП!T515</f>
        <v>0</v>
      </c>
      <c r="J516" s="18">
        <f>[2]РЖД!T515</f>
        <v>0</v>
      </c>
      <c r="K516" s="18">
        <f>[2]Инмед!T515</f>
        <v>0</v>
      </c>
      <c r="L516" s="18">
        <f>[2]Измайлова!T515</f>
        <v>0</v>
      </c>
      <c r="M516" s="18">
        <f>[2]Медиклиник!T515</f>
        <v>0</v>
      </c>
      <c r="N516" s="17">
        <f t="shared" si="100"/>
        <v>0</v>
      </c>
      <c r="O516" s="24">
        <f>'[2]МТР_5мес доведены до ГОДА'!L515</f>
        <v>0</v>
      </c>
      <c r="P516" s="17">
        <f t="shared" si="101"/>
        <v>0</v>
      </c>
      <c r="Q516" s="23">
        <v>156836.99</v>
      </c>
      <c r="R516" s="22">
        <f t="shared" si="102"/>
        <v>0</v>
      </c>
      <c r="S516" s="22">
        <f t="shared" si="102"/>
        <v>0</v>
      </c>
      <c r="T516" s="22">
        <f t="shared" si="102"/>
        <v>0</v>
      </c>
      <c r="U516" s="22">
        <f t="shared" si="102"/>
        <v>0</v>
      </c>
      <c r="V516" s="22">
        <f t="shared" si="102"/>
        <v>0</v>
      </c>
      <c r="W516" s="22">
        <f t="shared" si="102"/>
        <v>0</v>
      </c>
      <c r="X516" s="22">
        <f t="shared" si="102"/>
        <v>0</v>
      </c>
      <c r="Y516" s="22">
        <f t="shared" si="102"/>
        <v>0</v>
      </c>
      <c r="Z516" s="22">
        <f t="shared" si="102"/>
        <v>0</v>
      </c>
      <c r="AA516" s="22">
        <f t="shared" si="102"/>
        <v>0</v>
      </c>
      <c r="AB516" s="22">
        <f t="shared" si="102"/>
        <v>0</v>
      </c>
      <c r="AC516" s="21">
        <f t="shared" si="103"/>
        <v>0</v>
      </c>
      <c r="AD516" s="25">
        <f>'[2]МТР_5мес доведены до ГОДА'!M515</f>
        <v>0</v>
      </c>
      <c r="AE516" s="21">
        <f t="shared" si="104"/>
        <v>0</v>
      </c>
    </row>
    <row r="517" spans="1:31" ht="82.5" hidden="1" customHeight="1" x14ac:dyDescent="0.25">
      <c r="A517" s="80"/>
      <c r="B517" s="83"/>
      <c r="C517" s="18">
        <f>'[2]Бурденко_правильно!'!T516</f>
        <v>0</v>
      </c>
      <c r="D517" s="18">
        <f>[2]Филатова!T516</f>
        <v>0</v>
      </c>
      <c r="E517" s="18">
        <f>[2]ООД!T516</f>
        <v>0</v>
      </c>
      <c r="F517" s="18">
        <f>[2]ПООБ!T516</f>
        <v>0</v>
      </c>
      <c r="G517" s="18">
        <f>'[2]КБ №6'!T516</f>
        <v>0</v>
      </c>
      <c r="H517" s="18">
        <f>[2]Кузн.дет.!T516</f>
        <v>0</v>
      </c>
      <c r="I517" s="18">
        <f>[2]СВМП!T516</f>
        <v>0</v>
      </c>
      <c r="J517" s="18">
        <f>[2]РЖД!T516</f>
        <v>0</v>
      </c>
      <c r="K517" s="18">
        <f>[2]Инмед!T516</f>
        <v>0</v>
      </c>
      <c r="L517" s="18">
        <f>[2]Измайлова!T516</f>
        <v>0</v>
      </c>
      <c r="M517" s="18">
        <f>[2]Медиклиник!T516</f>
        <v>0</v>
      </c>
      <c r="N517" s="17">
        <f t="shared" si="100"/>
        <v>0</v>
      </c>
      <c r="O517" s="24">
        <f>'[2]МТР_5мес доведены до ГОДА'!L516</f>
        <v>0</v>
      </c>
      <c r="P517" s="17">
        <f t="shared" si="101"/>
        <v>0</v>
      </c>
      <c r="Q517" s="23">
        <v>156836.99</v>
      </c>
      <c r="R517" s="22">
        <f t="shared" si="102"/>
        <v>0</v>
      </c>
      <c r="S517" s="22">
        <f t="shared" si="102"/>
        <v>0</v>
      </c>
      <c r="T517" s="22">
        <f t="shared" si="102"/>
        <v>0</v>
      </c>
      <c r="U517" s="22">
        <f t="shared" si="102"/>
        <v>0</v>
      </c>
      <c r="V517" s="22">
        <f t="shared" si="102"/>
        <v>0</v>
      </c>
      <c r="W517" s="22">
        <f t="shared" si="102"/>
        <v>0</v>
      </c>
      <c r="X517" s="22">
        <f t="shared" si="102"/>
        <v>0</v>
      </c>
      <c r="Y517" s="22">
        <f t="shared" si="102"/>
        <v>0</v>
      </c>
      <c r="Z517" s="22">
        <f t="shared" si="102"/>
        <v>0</v>
      </c>
      <c r="AA517" s="22">
        <f t="shared" si="102"/>
        <v>0</v>
      </c>
      <c r="AB517" s="22">
        <f t="shared" si="102"/>
        <v>0</v>
      </c>
      <c r="AC517" s="21">
        <f t="shared" si="103"/>
        <v>0</v>
      </c>
      <c r="AD517" s="25">
        <f>'[2]МТР_5мес доведены до ГОДА'!M516</f>
        <v>0</v>
      </c>
      <c r="AE517" s="21">
        <f t="shared" si="104"/>
        <v>0</v>
      </c>
    </row>
    <row r="518" spans="1:31" ht="132" hidden="1" customHeight="1" x14ac:dyDescent="0.25">
      <c r="A518" s="80"/>
      <c r="B518" s="83"/>
      <c r="C518" s="18">
        <f>'[2]Бурденко_правильно!'!T517</f>
        <v>0</v>
      </c>
      <c r="D518" s="18">
        <f>[2]Филатова!T517</f>
        <v>0</v>
      </c>
      <c r="E518" s="18">
        <f>[2]ООД!T517</f>
        <v>0</v>
      </c>
      <c r="F518" s="18">
        <f>[2]ПООБ!T517</f>
        <v>0</v>
      </c>
      <c r="G518" s="18">
        <f>'[2]КБ №6'!T517</f>
        <v>0</v>
      </c>
      <c r="H518" s="18">
        <f>[2]Кузн.дет.!T517</f>
        <v>0</v>
      </c>
      <c r="I518" s="18">
        <f>[2]СВМП!T517</f>
        <v>0</v>
      </c>
      <c r="J518" s="18">
        <f>[2]РЖД!T517</f>
        <v>0</v>
      </c>
      <c r="K518" s="18">
        <f>[2]Инмед!T517</f>
        <v>0</v>
      </c>
      <c r="L518" s="18">
        <f>[2]Измайлова!T517</f>
        <v>0</v>
      </c>
      <c r="M518" s="18">
        <f>[2]Медиклиник!T517</f>
        <v>0</v>
      </c>
      <c r="N518" s="17">
        <f t="shared" si="100"/>
        <v>0</v>
      </c>
      <c r="O518" s="24">
        <f>'[2]МТР_5мес доведены до ГОДА'!L517</f>
        <v>0</v>
      </c>
      <c r="P518" s="17">
        <f t="shared" si="101"/>
        <v>0</v>
      </c>
      <c r="Q518" s="23">
        <v>156836.99</v>
      </c>
      <c r="R518" s="22">
        <f t="shared" si="102"/>
        <v>0</v>
      </c>
      <c r="S518" s="22">
        <f t="shared" si="102"/>
        <v>0</v>
      </c>
      <c r="T518" s="22">
        <f t="shared" si="102"/>
        <v>0</v>
      </c>
      <c r="U518" s="22">
        <f t="shared" si="102"/>
        <v>0</v>
      </c>
      <c r="V518" s="22">
        <f t="shared" si="102"/>
        <v>0</v>
      </c>
      <c r="W518" s="22">
        <f t="shared" si="102"/>
        <v>0</v>
      </c>
      <c r="X518" s="22">
        <f t="shared" si="102"/>
        <v>0</v>
      </c>
      <c r="Y518" s="22">
        <f t="shared" si="102"/>
        <v>0</v>
      </c>
      <c r="Z518" s="22">
        <f t="shared" si="102"/>
        <v>0</v>
      </c>
      <c r="AA518" s="22">
        <f t="shared" si="102"/>
        <v>0</v>
      </c>
      <c r="AB518" s="22">
        <f t="shared" si="102"/>
        <v>0</v>
      </c>
      <c r="AC518" s="21">
        <f t="shared" si="103"/>
        <v>0</v>
      </c>
      <c r="AD518" s="25">
        <f>'[2]МТР_5мес доведены до ГОДА'!M517</f>
        <v>0</v>
      </c>
      <c r="AE518" s="21">
        <f t="shared" si="104"/>
        <v>0</v>
      </c>
    </row>
    <row r="519" spans="1:31" ht="148.5" hidden="1" customHeight="1" x14ac:dyDescent="0.25">
      <c r="A519" s="80"/>
      <c r="B519" s="83"/>
      <c r="C519" s="18">
        <f>'[2]Бурденко_правильно!'!T518</f>
        <v>0</v>
      </c>
      <c r="D519" s="18">
        <f>[2]Филатова!T518</f>
        <v>0</v>
      </c>
      <c r="E519" s="18">
        <f>[2]ООД!T518</f>
        <v>0</v>
      </c>
      <c r="F519" s="18">
        <f>[2]ПООБ!T518</f>
        <v>0</v>
      </c>
      <c r="G519" s="18">
        <f>'[2]КБ №6'!T518</f>
        <v>0</v>
      </c>
      <c r="H519" s="18">
        <f>[2]Кузн.дет.!T518</f>
        <v>0</v>
      </c>
      <c r="I519" s="18">
        <f>[2]СВМП!T518</f>
        <v>0</v>
      </c>
      <c r="J519" s="18">
        <f>[2]РЖД!T518</f>
        <v>0</v>
      </c>
      <c r="K519" s="18">
        <f>[2]Инмед!T518</f>
        <v>0</v>
      </c>
      <c r="L519" s="18">
        <f>[2]Измайлова!T518</f>
        <v>0</v>
      </c>
      <c r="M519" s="18">
        <f>[2]Медиклиник!T518</f>
        <v>0</v>
      </c>
      <c r="N519" s="17">
        <f t="shared" si="100"/>
        <v>0</v>
      </c>
      <c r="O519" s="24">
        <f>'[2]МТР_5мес доведены до ГОДА'!L518</f>
        <v>0</v>
      </c>
      <c r="P519" s="17">
        <f t="shared" si="101"/>
        <v>0</v>
      </c>
      <c r="Q519" s="23">
        <v>156836.99</v>
      </c>
      <c r="R519" s="22">
        <f t="shared" si="102"/>
        <v>0</v>
      </c>
      <c r="S519" s="22">
        <f t="shared" si="102"/>
        <v>0</v>
      </c>
      <c r="T519" s="22">
        <f t="shared" si="102"/>
        <v>0</v>
      </c>
      <c r="U519" s="22">
        <f t="shared" si="102"/>
        <v>0</v>
      </c>
      <c r="V519" s="22">
        <f t="shared" si="102"/>
        <v>0</v>
      </c>
      <c r="W519" s="22">
        <f t="shared" si="102"/>
        <v>0</v>
      </c>
      <c r="X519" s="22">
        <f t="shared" si="102"/>
        <v>0</v>
      </c>
      <c r="Y519" s="22">
        <f t="shared" si="102"/>
        <v>0</v>
      </c>
      <c r="Z519" s="22">
        <f t="shared" si="102"/>
        <v>0</v>
      </c>
      <c r="AA519" s="22">
        <f t="shared" si="102"/>
        <v>0</v>
      </c>
      <c r="AB519" s="22">
        <f t="shared" si="102"/>
        <v>0</v>
      </c>
      <c r="AC519" s="21">
        <f t="shared" si="103"/>
        <v>0</v>
      </c>
      <c r="AD519" s="25">
        <f>'[2]МТР_5мес доведены до ГОДА'!M518</f>
        <v>0</v>
      </c>
      <c r="AE519" s="21">
        <f t="shared" si="104"/>
        <v>0</v>
      </c>
    </row>
    <row r="520" spans="1:31" ht="66" hidden="1" customHeight="1" x14ac:dyDescent="0.25">
      <c r="A520" s="81"/>
      <c r="B520" s="84"/>
      <c r="C520" s="18">
        <f>'[2]Бурденко_правильно!'!T519</f>
        <v>0</v>
      </c>
      <c r="D520" s="18">
        <f>[2]Филатова!T519</f>
        <v>0</v>
      </c>
      <c r="E520" s="18">
        <f>[2]ООД!T519</f>
        <v>0</v>
      </c>
      <c r="F520" s="18">
        <f>[2]ПООБ!T519</f>
        <v>0</v>
      </c>
      <c r="G520" s="18">
        <f>'[2]КБ №6'!T519</f>
        <v>0</v>
      </c>
      <c r="H520" s="18">
        <f>[2]Кузн.дет.!T519</f>
        <v>0</v>
      </c>
      <c r="I520" s="18">
        <f>[2]СВМП!T519</f>
        <v>0</v>
      </c>
      <c r="J520" s="18">
        <f>[2]РЖД!T519</f>
        <v>0</v>
      </c>
      <c r="K520" s="18">
        <f>[2]Инмед!T519</f>
        <v>0</v>
      </c>
      <c r="L520" s="18">
        <f>[2]Измайлова!T519</f>
        <v>0</v>
      </c>
      <c r="M520" s="18">
        <f>[2]Медиклиник!T519</f>
        <v>0</v>
      </c>
      <c r="N520" s="17">
        <f t="shared" si="100"/>
        <v>0</v>
      </c>
      <c r="O520" s="18">
        <f>'[2]МТР_5мес доведены до ГОДА'!L519</f>
        <v>0</v>
      </c>
      <c r="P520" s="17">
        <f t="shared" si="101"/>
        <v>0</v>
      </c>
      <c r="Q520" s="23">
        <v>156836.99</v>
      </c>
      <c r="R520" s="22">
        <f t="shared" si="102"/>
        <v>0</v>
      </c>
      <c r="S520" s="22">
        <f t="shared" si="102"/>
        <v>0</v>
      </c>
      <c r="T520" s="22">
        <f t="shared" si="102"/>
        <v>0</v>
      </c>
      <c r="U520" s="22">
        <f t="shared" si="102"/>
        <v>0</v>
      </c>
      <c r="V520" s="22">
        <f t="shared" si="102"/>
        <v>0</v>
      </c>
      <c r="W520" s="22">
        <f t="shared" si="102"/>
        <v>0</v>
      </c>
      <c r="X520" s="22">
        <f t="shared" si="102"/>
        <v>0</v>
      </c>
      <c r="Y520" s="22">
        <f t="shared" si="102"/>
        <v>0</v>
      </c>
      <c r="Z520" s="22">
        <f t="shared" si="102"/>
        <v>0</v>
      </c>
      <c r="AA520" s="22">
        <f t="shared" si="102"/>
        <v>0</v>
      </c>
      <c r="AB520" s="22">
        <f t="shared" si="102"/>
        <v>0</v>
      </c>
      <c r="AC520" s="21">
        <f t="shared" si="103"/>
        <v>0</v>
      </c>
      <c r="AD520" s="25">
        <f>'[2]МТР_5мес доведены до ГОДА'!M519</f>
        <v>0</v>
      </c>
      <c r="AE520" s="21">
        <f t="shared" si="104"/>
        <v>0</v>
      </c>
    </row>
    <row r="521" spans="1:31" ht="117" x14ac:dyDescent="0.25">
      <c r="A521" s="26">
        <v>57</v>
      </c>
      <c r="B521" s="65" t="s">
        <v>106</v>
      </c>
      <c r="C521" s="24">
        <f>'[2]Бурденко_правильно!'!T520</f>
        <v>1</v>
      </c>
      <c r="D521" s="18">
        <f>[2]Филатова!T520</f>
        <v>0</v>
      </c>
      <c r="E521" s="18">
        <f>[2]ООД!T520</f>
        <v>0</v>
      </c>
      <c r="F521" s="18">
        <f>[2]ПООБ!T520</f>
        <v>0</v>
      </c>
      <c r="G521" s="24">
        <f>'[2]КБ №6'!T520</f>
        <v>5</v>
      </c>
      <c r="H521" s="18">
        <f>[2]Кузн.дет.!T520</f>
        <v>0</v>
      </c>
      <c r="I521" s="18">
        <f>[2]СВМП!T520</f>
        <v>0</v>
      </c>
      <c r="J521" s="18">
        <f>[2]РЖД!T520</f>
        <v>0</v>
      </c>
      <c r="K521" s="18">
        <f>[2]Инмед!T520</f>
        <v>0</v>
      </c>
      <c r="L521" s="18">
        <f>[2]Измайлова!T520</f>
        <v>0</v>
      </c>
      <c r="M521" s="18">
        <f>[2]Медиклиник!T520</f>
        <v>0</v>
      </c>
      <c r="N521" s="17">
        <f t="shared" si="100"/>
        <v>6</v>
      </c>
      <c r="O521" s="24">
        <f>'[2]МТР_5мес доведены до ГОДА'!L520</f>
        <v>18</v>
      </c>
      <c r="P521" s="17">
        <f t="shared" si="101"/>
        <v>24</v>
      </c>
      <c r="Q521" s="19">
        <v>319754.93</v>
      </c>
      <c r="R521" s="25">
        <f t="shared" si="102"/>
        <v>319754.93</v>
      </c>
      <c r="S521" s="25">
        <f t="shared" si="102"/>
        <v>0</v>
      </c>
      <c r="T521" s="25">
        <f t="shared" si="102"/>
        <v>0</v>
      </c>
      <c r="U521" s="25">
        <f t="shared" si="102"/>
        <v>0</v>
      </c>
      <c r="V521" s="25">
        <f t="shared" si="102"/>
        <v>1598774.65</v>
      </c>
      <c r="W521" s="25">
        <f t="shared" si="102"/>
        <v>0</v>
      </c>
      <c r="X521" s="25">
        <f t="shared" si="102"/>
        <v>0</v>
      </c>
      <c r="Y521" s="25">
        <f t="shared" si="102"/>
        <v>0</v>
      </c>
      <c r="Z521" s="25">
        <f t="shared" si="102"/>
        <v>0</v>
      </c>
      <c r="AA521" s="25">
        <f t="shared" si="102"/>
        <v>0</v>
      </c>
      <c r="AB521" s="25">
        <f t="shared" si="102"/>
        <v>0</v>
      </c>
      <c r="AC521" s="21">
        <f t="shared" si="103"/>
        <v>1918529.5799999998</v>
      </c>
      <c r="AD521" s="25">
        <f>'[2]МТР_5мес доведены до ГОДА'!M520</f>
        <v>6674903.0700000003</v>
      </c>
      <c r="AE521" s="21">
        <f t="shared" si="104"/>
        <v>8593432.6500000004</v>
      </c>
    </row>
    <row r="522" spans="1:31" ht="99" hidden="1" customHeight="1" x14ac:dyDescent="0.25">
      <c r="A522" s="91"/>
      <c r="B522" s="93"/>
      <c r="C522" s="24">
        <f>'[2]Бурденко_правильно!'!T521</f>
        <v>0</v>
      </c>
      <c r="D522" s="18">
        <f>[2]Филатова!T521</f>
        <v>0</v>
      </c>
      <c r="E522" s="18">
        <f>[2]ООД!T521</f>
        <v>0</v>
      </c>
      <c r="F522" s="18">
        <f>[2]ПООБ!T521</f>
        <v>0</v>
      </c>
      <c r="G522" s="24">
        <f>'[2]КБ №6'!T521</f>
        <v>0</v>
      </c>
      <c r="H522" s="18">
        <f>[2]Кузн.дет.!T521</f>
        <v>0</v>
      </c>
      <c r="I522" s="18">
        <f>[2]СВМП!T521</f>
        <v>0</v>
      </c>
      <c r="J522" s="24">
        <f>[2]РЖД!T521</f>
        <v>0</v>
      </c>
      <c r="K522" s="18">
        <f>[2]Инмед!T521</f>
        <v>0</v>
      </c>
      <c r="L522" s="18">
        <f>[2]Измайлова!T521</f>
        <v>0</v>
      </c>
      <c r="M522" s="18">
        <f>[2]Медиклиник!T521</f>
        <v>0</v>
      </c>
      <c r="N522" s="17">
        <f t="shared" si="100"/>
        <v>0</v>
      </c>
      <c r="O522" s="18">
        <f>'[2]МТР_5мес доведены до ГОДА'!L521</f>
        <v>0</v>
      </c>
      <c r="P522" s="17">
        <f t="shared" si="101"/>
        <v>0</v>
      </c>
      <c r="Q522" s="25"/>
      <c r="R522" s="48">
        <f t="shared" si="102"/>
        <v>0</v>
      </c>
      <c r="S522" s="22">
        <f t="shared" si="102"/>
        <v>0</v>
      </c>
      <c r="T522" s="22">
        <f t="shared" si="102"/>
        <v>0</v>
      </c>
      <c r="U522" s="22">
        <f t="shared" si="102"/>
        <v>0</v>
      </c>
      <c r="V522" s="48">
        <f t="shared" si="102"/>
        <v>0</v>
      </c>
      <c r="W522" s="22">
        <f t="shared" si="102"/>
        <v>0</v>
      </c>
      <c r="X522" s="22">
        <f t="shared" si="102"/>
        <v>0</v>
      </c>
      <c r="Y522" s="48">
        <f t="shared" si="102"/>
        <v>0</v>
      </c>
      <c r="Z522" s="22">
        <f t="shared" si="102"/>
        <v>0</v>
      </c>
      <c r="AA522" s="22">
        <f t="shared" si="102"/>
        <v>0</v>
      </c>
      <c r="AB522" s="22">
        <f t="shared" si="102"/>
        <v>0</v>
      </c>
      <c r="AC522" s="21">
        <f t="shared" si="103"/>
        <v>0</v>
      </c>
      <c r="AD522" s="25">
        <f>'[2]МТР_5мес доведены до ГОДА'!M521</f>
        <v>0</v>
      </c>
      <c r="AE522" s="21">
        <f t="shared" si="104"/>
        <v>0</v>
      </c>
    </row>
    <row r="523" spans="1:31" ht="93" hidden="1" customHeight="1" x14ac:dyDescent="0.25">
      <c r="A523" s="92"/>
      <c r="B523" s="94"/>
      <c r="C523" s="18">
        <f>'[2]Бурденко_правильно!'!T522</f>
        <v>0</v>
      </c>
      <c r="D523" s="18">
        <f>[2]Филатова!T522</f>
        <v>0</v>
      </c>
      <c r="E523" s="18">
        <f>[2]ООД!T522</f>
        <v>0</v>
      </c>
      <c r="F523" s="18">
        <f>[2]ПООБ!T522</f>
        <v>0</v>
      </c>
      <c r="G523" s="18">
        <f>'[2]КБ №6'!T522</f>
        <v>0</v>
      </c>
      <c r="H523" s="18">
        <f>[2]Кузн.дет.!T522</f>
        <v>0</v>
      </c>
      <c r="I523" s="18">
        <f>[2]СВМП!T522</f>
        <v>0</v>
      </c>
      <c r="J523" s="18">
        <f>[2]РЖД!T522</f>
        <v>0</v>
      </c>
      <c r="K523" s="18">
        <f>[2]Инмед!T522</f>
        <v>0</v>
      </c>
      <c r="L523" s="18">
        <f>[2]Измайлова!T522</f>
        <v>0</v>
      </c>
      <c r="M523" s="18">
        <f>[2]Медиклиник!T522</f>
        <v>0</v>
      </c>
      <c r="N523" s="17">
        <f t="shared" si="100"/>
        <v>0</v>
      </c>
      <c r="O523" s="18">
        <f>'[2]МТР_5мес доведены до ГОДА'!L522</f>
        <v>0</v>
      </c>
      <c r="P523" s="17">
        <f t="shared" si="101"/>
        <v>0</v>
      </c>
      <c r="Q523" s="25"/>
      <c r="R523" s="22">
        <f t="shared" si="102"/>
        <v>0</v>
      </c>
      <c r="S523" s="22">
        <f t="shared" si="102"/>
        <v>0</v>
      </c>
      <c r="T523" s="22">
        <f t="shared" si="102"/>
        <v>0</v>
      </c>
      <c r="U523" s="22">
        <f t="shared" si="102"/>
        <v>0</v>
      </c>
      <c r="V523" s="22">
        <f t="shared" si="102"/>
        <v>0</v>
      </c>
      <c r="W523" s="22">
        <f t="shared" si="102"/>
        <v>0</v>
      </c>
      <c r="X523" s="22">
        <f t="shared" si="102"/>
        <v>0</v>
      </c>
      <c r="Y523" s="22">
        <f t="shared" si="102"/>
        <v>0</v>
      </c>
      <c r="Z523" s="22">
        <f t="shared" si="102"/>
        <v>0</v>
      </c>
      <c r="AA523" s="22">
        <f t="shared" si="102"/>
        <v>0</v>
      </c>
      <c r="AB523" s="22">
        <f t="shared" si="102"/>
        <v>0</v>
      </c>
      <c r="AC523" s="21">
        <f t="shared" si="103"/>
        <v>0</v>
      </c>
      <c r="AD523" s="25">
        <f>'[2]МТР_5мес доведены до ГОДА'!M522</f>
        <v>0</v>
      </c>
      <c r="AE523" s="21">
        <f t="shared" si="104"/>
        <v>0</v>
      </c>
    </row>
    <row r="524" spans="1:31" ht="117" x14ac:dyDescent="0.25">
      <c r="A524" s="59">
        <v>58</v>
      </c>
      <c r="B524" s="66" t="s">
        <v>110</v>
      </c>
      <c r="C524" s="67">
        <f>'[2]Бурденко_правильно!'!T523</f>
        <v>0</v>
      </c>
      <c r="D524" s="18">
        <f>[2]Филатова!T523</f>
        <v>0</v>
      </c>
      <c r="E524" s="18">
        <f>[2]ООД!T523</f>
        <v>0</v>
      </c>
      <c r="F524" s="18">
        <f>[2]ПООБ!T523</f>
        <v>0</v>
      </c>
      <c r="G524" s="67">
        <f>'[2]КБ №6'!T523</f>
        <v>10</v>
      </c>
      <c r="H524" s="18">
        <f>[2]Кузн.дет.!T523</f>
        <v>0</v>
      </c>
      <c r="I524" s="18">
        <f>[2]СВМП!T523</f>
        <v>0</v>
      </c>
      <c r="J524" s="18">
        <f>[2]РЖД!T523</f>
        <v>0</v>
      </c>
      <c r="K524" s="18">
        <f>[2]Инмед!T523</f>
        <v>0</v>
      </c>
      <c r="L524" s="18">
        <f>[2]Измайлова!T523</f>
        <v>0</v>
      </c>
      <c r="M524" s="18">
        <f>[2]Медиклиник!T523</f>
        <v>0</v>
      </c>
      <c r="N524" s="17">
        <f t="shared" si="100"/>
        <v>10</v>
      </c>
      <c r="O524" s="44">
        <f>'[2]МТР_5мес доведены до ГОДА'!L523</f>
        <v>-383</v>
      </c>
      <c r="P524" s="17">
        <f t="shared" si="101"/>
        <v>-373</v>
      </c>
      <c r="Q524" s="39">
        <v>185409.03</v>
      </c>
      <c r="R524" s="25">
        <f t="shared" si="102"/>
        <v>0</v>
      </c>
      <c r="S524" s="25">
        <f t="shared" si="102"/>
        <v>0</v>
      </c>
      <c r="T524" s="25">
        <f t="shared" si="102"/>
        <v>0</v>
      </c>
      <c r="U524" s="25">
        <f t="shared" si="102"/>
        <v>0</v>
      </c>
      <c r="V524" s="25">
        <f t="shared" si="102"/>
        <v>1854090.3</v>
      </c>
      <c r="W524" s="25">
        <f t="shared" si="102"/>
        <v>0</v>
      </c>
      <c r="X524" s="25">
        <f t="shared" si="102"/>
        <v>0</v>
      </c>
      <c r="Y524" s="25">
        <f t="shared" si="102"/>
        <v>0</v>
      </c>
      <c r="Z524" s="25">
        <f t="shared" si="102"/>
        <v>0</v>
      </c>
      <c r="AA524" s="25">
        <f t="shared" si="102"/>
        <v>0</v>
      </c>
      <c r="AB524" s="25">
        <f t="shared" si="102"/>
        <v>0</v>
      </c>
      <c r="AC524" s="21">
        <f t="shared" si="103"/>
        <v>1854090.3</v>
      </c>
      <c r="AD524" s="25">
        <f>'[2]МТР_5мес доведены до ГОДА'!M523</f>
        <v>-71117434.439999998</v>
      </c>
      <c r="AE524" s="21">
        <f t="shared" si="104"/>
        <v>-69263344.140000001</v>
      </c>
    </row>
    <row r="525" spans="1:31" ht="89.25" customHeight="1" x14ac:dyDescent="0.25">
      <c r="A525" s="79">
        <v>59</v>
      </c>
      <c r="B525" s="88" t="s">
        <v>111</v>
      </c>
      <c r="C525" s="18">
        <f>'[2]Бурденко_правильно!'!T524</f>
        <v>0</v>
      </c>
      <c r="D525" s="18">
        <f>[2]Филатова!T524</f>
        <v>0</v>
      </c>
      <c r="E525" s="18">
        <f>[2]ООД!T524</f>
        <v>0</v>
      </c>
      <c r="F525" s="18">
        <f>[2]ПООБ!T524</f>
        <v>0</v>
      </c>
      <c r="G525" s="24">
        <f>'[2]КБ №6'!T524</f>
        <v>20</v>
      </c>
      <c r="H525" s="18">
        <f>[2]Кузн.дет.!T524</f>
        <v>0</v>
      </c>
      <c r="I525" s="18">
        <f>[2]СВМП!T524</f>
        <v>0</v>
      </c>
      <c r="J525" s="68">
        <f>[2]РЖД!T524</f>
        <v>0</v>
      </c>
      <c r="K525" s="18">
        <f>[2]Инмед!T524</f>
        <v>0</v>
      </c>
      <c r="L525" s="18">
        <f>[2]Измайлова!T524</f>
        <v>0</v>
      </c>
      <c r="M525" s="18">
        <f>[2]Медиклиник!T524</f>
        <v>0</v>
      </c>
      <c r="N525" s="17">
        <f t="shared" si="100"/>
        <v>20</v>
      </c>
      <c r="O525" s="24">
        <f>'[2]МТР_5мес доведены до ГОДА'!L524</f>
        <v>-7</v>
      </c>
      <c r="P525" s="17">
        <f t="shared" si="101"/>
        <v>13</v>
      </c>
      <c r="Q525" s="19">
        <v>246355.58</v>
      </c>
      <c r="R525" s="25">
        <f t="shared" si="102"/>
        <v>0</v>
      </c>
      <c r="S525" s="25">
        <f t="shared" si="102"/>
        <v>0</v>
      </c>
      <c r="T525" s="25">
        <f t="shared" si="102"/>
        <v>0</v>
      </c>
      <c r="U525" s="25">
        <f t="shared" si="102"/>
        <v>0</v>
      </c>
      <c r="V525" s="25">
        <f t="shared" si="102"/>
        <v>4927111.5999999996</v>
      </c>
      <c r="W525" s="25">
        <f t="shared" si="102"/>
        <v>0</v>
      </c>
      <c r="X525" s="25">
        <f t="shared" si="102"/>
        <v>0</v>
      </c>
      <c r="Y525" s="25">
        <f t="shared" si="102"/>
        <v>0</v>
      </c>
      <c r="Z525" s="25">
        <f t="shared" si="102"/>
        <v>0</v>
      </c>
      <c r="AA525" s="25">
        <f t="shared" si="102"/>
        <v>0</v>
      </c>
      <c r="AB525" s="25">
        <f t="shared" si="102"/>
        <v>0</v>
      </c>
      <c r="AC525" s="21">
        <f t="shared" si="103"/>
        <v>4927111.5999999996</v>
      </c>
      <c r="AD525" s="25">
        <f>'[2]МТР_5мес доведены до ГОДА'!M524</f>
        <v>-1391983.34</v>
      </c>
      <c r="AE525" s="21">
        <f t="shared" si="104"/>
        <v>3535128.26</v>
      </c>
    </row>
    <row r="526" spans="1:31" ht="99" hidden="1" customHeight="1" x14ac:dyDescent="0.25">
      <c r="A526" s="80"/>
      <c r="B526" s="90"/>
      <c r="C526" s="18">
        <f>'[2]Бурденко_правильно!'!T525</f>
        <v>0</v>
      </c>
      <c r="D526" s="18">
        <f>[2]Филатова!T525</f>
        <v>0</v>
      </c>
      <c r="E526" s="18">
        <f>[2]ООД!T525</f>
        <v>0</v>
      </c>
      <c r="F526" s="18">
        <f>[2]ПООБ!T525</f>
        <v>0</v>
      </c>
      <c r="G526" s="18">
        <f>'[2]КБ №6'!T525</f>
        <v>0</v>
      </c>
      <c r="H526" s="18">
        <f>[2]Кузн.дет.!T525</f>
        <v>0</v>
      </c>
      <c r="I526" s="18">
        <f>[2]СВМП!T525</f>
        <v>0</v>
      </c>
      <c r="J526" s="18">
        <f>[2]РЖД!T525</f>
        <v>0</v>
      </c>
      <c r="K526" s="18">
        <f>[2]Инмед!T525</f>
        <v>0</v>
      </c>
      <c r="L526" s="18">
        <f>[2]Измайлова!T525</f>
        <v>0</v>
      </c>
      <c r="M526" s="18">
        <f>[2]Медиклиник!T525</f>
        <v>0</v>
      </c>
      <c r="N526" s="17">
        <f t="shared" si="100"/>
        <v>0</v>
      </c>
      <c r="O526" s="18">
        <f>'[2]МТР_5мес доведены до ГОДА'!L525</f>
        <v>0</v>
      </c>
      <c r="P526" s="17">
        <f t="shared" si="101"/>
        <v>0</v>
      </c>
      <c r="Q526" s="23">
        <v>246355.58</v>
      </c>
      <c r="R526" s="22">
        <f t="shared" si="102"/>
        <v>0</v>
      </c>
      <c r="S526" s="22">
        <f t="shared" si="102"/>
        <v>0</v>
      </c>
      <c r="T526" s="22">
        <f t="shared" si="102"/>
        <v>0</v>
      </c>
      <c r="U526" s="22">
        <f t="shared" si="102"/>
        <v>0</v>
      </c>
      <c r="V526" s="22">
        <f t="shared" si="102"/>
        <v>0</v>
      </c>
      <c r="W526" s="22">
        <f t="shared" si="102"/>
        <v>0</v>
      </c>
      <c r="X526" s="22">
        <f t="shared" si="102"/>
        <v>0</v>
      </c>
      <c r="Y526" s="22">
        <f t="shared" si="102"/>
        <v>0</v>
      </c>
      <c r="Z526" s="22">
        <f t="shared" si="102"/>
        <v>0</v>
      </c>
      <c r="AA526" s="22">
        <f t="shared" si="102"/>
        <v>0</v>
      </c>
      <c r="AB526" s="22">
        <f t="shared" si="102"/>
        <v>0</v>
      </c>
      <c r="AC526" s="21">
        <f t="shared" si="103"/>
        <v>0</v>
      </c>
      <c r="AD526" s="25">
        <f>'[2]МТР_5мес доведены до ГОДА'!M525</f>
        <v>0</v>
      </c>
      <c r="AE526" s="21">
        <f t="shared" si="104"/>
        <v>0</v>
      </c>
    </row>
    <row r="527" spans="1:31" ht="82.5" hidden="1" customHeight="1" x14ac:dyDescent="0.25">
      <c r="A527" s="80"/>
      <c r="B527" s="90"/>
      <c r="C527" s="18">
        <f>'[2]Бурденко_правильно!'!T526</f>
        <v>0</v>
      </c>
      <c r="D527" s="18">
        <f>[2]Филатова!T526</f>
        <v>0</v>
      </c>
      <c r="E527" s="18">
        <f>[2]ООД!T526</f>
        <v>0</v>
      </c>
      <c r="F527" s="18">
        <f>[2]ПООБ!T526</f>
        <v>0</v>
      </c>
      <c r="G527" s="18">
        <f>'[2]КБ №6'!T526</f>
        <v>0</v>
      </c>
      <c r="H527" s="18">
        <f>[2]Кузн.дет.!T526</f>
        <v>0</v>
      </c>
      <c r="I527" s="18">
        <f>[2]СВМП!T526</f>
        <v>0</v>
      </c>
      <c r="J527" s="18">
        <f>[2]РЖД!T526</f>
        <v>0</v>
      </c>
      <c r="K527" s="18">
        <f>[2]Инмед!T526</f>
        <v>0</v>
      </c>
      <c r="L527" s="18">
        <f>[2]Измайлова!T526</f>
        <v>0</v>
      </c>
      <c r="M527" s="18">
        <f>[2]Медиклиник!T526</f>
        <v>0</v>
      </c>
      <c r="N527" s="17">
        <f t="shared" si="100"/>
        <v>0</v>
      </c>
      <c r="O527" s="18">
        <f>'[2]МТР_5мес доведены до ГОДА'!L526</f>
        <v>0</v>
      </c>
      <c r="P527" s="17">
        <f t="shared" si="101"/>
        <v>0</v>
      </c>
      <c r="Q527" s="23">
        <v>246355.58</v>
      </c>
      <c r="R527" s="22">
        <f t="shared" si="102"/>
        <v>0</v>
      </c>
      <c r="S527" s="22">
        <f t="shared" si="102"/>
        <v>0</v>
      </c>
      <c r="T527" s="22">
        <f t="shared" si="102"/>
        <v>0</v>
      </c>
      <c r="U527" s="22">
        <f t="shared" si="102"/>
        <v>0</v>
      </c>
      <c r="V527" s="22">
        <f t="shared" si="102"/>
        <v>0</v>
      </c>
      <c r="W527" s="22">
        <f t="shared" si="102"/>
        <v>0</v>
      </c>
      <c r="X527" s="22">
        <f t="shared" si="102"/>
        <v>0</v>
      </c>
      <c r="Y527" s="22">
        <f t="shared" si="102"/>
        <v>0</v>
      </c>
      <c r="Z527" s="22">
        <f t="shared" si="102"/>
        <v>0</v>
      </c>
      <c r="AA527" s="22">
        <f t="shared" si="102"/>
        <v>0</v>
      </c>
      <c r="AB527" s="22">
        <f t="shared" si="102"/>
        <v>0</v>
      </c>
      <c r="AC527" s="21">
        <f t="shared" si="103"/>
        <v>0</v>
      </c>
      <c r="AD527" s="25">
        <f>'[2]МТР_5мес доведены до ГОДА'!M526</f>
        <v>0</v>
      </c>
      <c r="AE527" s="21">
        <f t="shared" si="104"/>
        <v>0</v>
      </c>
    </row>
    <row r="528" spans="1:31" ht="132" hidden="1" customHeight="1" x14ac:dyDescent="0.25">
      <c r="A528" s="80"/>
      <c r="B528" s="90"/>
      <c r="C528" s="18">
        <f>'[2]Бурденко_правильно!'!T527</f>
        <v>0</v>
      </c>
      <c r="D528" s="18">
        <f>[2]Филатова!T527</f>
        <v>0</v>
      </c>
      <c r="E528" s="18">
        <f>[2]ООД!T527</f>
        <v>0</v>
      </c>
      <c r="F528" s="18">
        <f>[2]ПООБ!T527</f>
        <v>0</v>
      </c>
      <c r="G528" s="18">
        <f>'[2]КБ №6'!T527</f>
        <v>0</v>
      </c>
      <c r="H528" s="18">
        <f>[2]Кузн.дет.!T527</f>
        <v>0</v>
      </c>
      <c r="I528" s="18">
        <f>[2]СВМП!T527</f>
        <v>0</v>
      </c>
      <c r="J528" s="18">
        <f>[2]РЖД!T527</f>
        <v>0</v>
      </c>
      <c r="K528" s="18">
        <f>[2]Инмед!T527</f>
        <v>0</v>
      </c>
      <c r="L528" s="18">
        <f>[2]Измайлова!T527</f>
        <v>0</v>
      </c>
      <c r="M528" s="18">
        <f>[2]Медиклиник!T527</f>
        <v>0</v>
      </c>
      <c r="N528" s="17">
        <f t="shared" si="100"/>
        <v>0</v>
      </c>
      <c r="O528" s="24">
        <f>'[2]МТР_5мес доведены до ГОДА'!L527</f>
        <v>0</v>
      </c>
      <c r="P528" s="17">
        <f t="shared" si="101"/>
        <v>0</v>
      </c>
      <c r="Q528" s="23">
        <v>246355.58</v>
      </c>
      <c r="R528" s="22">
        <f t="shared" si="102"/>
        <v>0</v>
      </c>
      <c r="S528" s="22">
        <f t="shared" si="102"/>
        <v>0</v>
      </c>
      <c r="T528" s="22">
        <f t="shared" si="102"/>
        <v>0</v>
      </c>
      <c r="U528" s="22">
        <f t="shared" si="102"/>
        <v>0</v>
      </c>
      <c r="V528" s="22">
        <f t="shared" si="102"/>
        <v>0</v>
      </c>
      <c r="W528" s="22">
        <f t="shared" si="102"/>
        <v>0</v>
      </c>
      <c r="X528" s="22">
        <f t="shared" si="102"/>
        <v>0</v>
      </c>
      <c r="Y528" s="22">
        <f t="shared" si="102"/>
        <v>0</v>
      </c>
      <c r="Z528" s="22">
        <f t="shared" si="102"/>
        <v>0</v>
      </c>
      <c r="AA528" s="22">
        <f t="shared" si="102"/>
        <v>0</v>
      </c>
      <c r="AB528" s="22">
        <f t="shared" si="102"/>
        <v>0</v>
      </c>
      <c r="AC528" s="21">
        <f t="shared" si="103"/>
        <v>0</v>
      </c>
      <c r="AD528" s="25">
        <f>'[2]МТР_5мес доведены до ГОДА'!M527</f>
        <v>0</v>
      </c>
      <c r="AE528" s="21">
        <f t="shared" si="104"/>
        <v>0</v>
      </c>
    </row>
    <row r="529" spans="1:31" ht="115.5" hidden="1" customHeight="1" x14ac:dyDescent="0.25">
      <c r="A529" s="80"/>
      <c r="B529" s="90"/>
      <c r="C529" s="18">
        <f>'[2]Бурденко_правильно!'!T528</f>
        <v>0</v>
      </c>
      <c r="D529" s="18">
        <f>[2]Филатова!T528</f>
        <v>0</v>
      </c>
      <c r="E529" s="18">
        <f>[2]ООД!T528</f>
        <v>0</v>
      </c>
      <c r="F529" s="18">
        <f>[2]ПООБ!T528</f>
        <v>0</v>
      </c>
      <c r="G529" s="18">
        <f>'[2]КБ №6'!T528</f>
        <v>0</v>
      </c>
      <c r="H529" s="18">
        <f>[2]Кузн.дет.!T528</f>
        <v>0</v>
      </c>
      <c r="I529" s="18">
        <f>[2]СВМП!T528</f>
        <v>0</v>
      </c>
      <c r="J529" s="18">
        <f>[2]РЖД!T528</f>
        <v>0</v>
      </c>
      <c r="K529" s="18">
        <f>[2]Инмед!T528</f>
        <v>0</v>
      </c>
      <c r="L529" s="18">
        <f>[2]Измайлова!T528</f>
        <v>0</v>
      </c>
      <c r="M529" s="18">
        <f>[2]Медиклиник!T528</f>
        <v>0</v>
      </c>
      <c r="N529" s="17">
        <f t="shared" si="100"/>
        <v>0</v>
      </c>
      <c r="O529" s="18">
        <f>'[2]МТР_5мес доведены до ГОДА'!L528</f>
        <v>0</v>
      </c>
      <c r="P529" s="17">
        <f t="shared" si="101"/>
        <v>0</v>
      </c>
      <c r="Q529" s="23">
        <v>246355.58</v>
      </c>
      <c r="R529" s="22">
        <f t="shared" si="102"/>
        <v>0</v>
      </c>
      <c r="S529" s="22">
        <f t="shared" si="102"/>
        <v>0</v>
      </c>
      <c r="T529" s="22">
        <f t="shared" si="102"/>
        <v>0</v>
      </c>
      <c r="U529" s="22">
        <f t="shared" si="102"/>
        <v>0</v>
      </c>
      <c r="V529" s="22">
        <f t="shared" si="102"/>
        <v>0</v>
      </c>
      <c r="W529" s="22">
        <f t="shared" si="102"/>
        <v>0</v>
      </c>
      <c r="X529" s="22">
        <f t="shared" si="102"/>
        <v>0</v>
      </c>
      <c r="Y529" s="22">
        <f t="shared" si="102"/>
        <v>0</v>
      </c>
      <c r="Z529" s="22">
        <f t="shared" si="102"/>
        <v>0</v>
      </c>
      <c r="AA529" s="22">
        <f t="shared" si="102"/>
        <v>0</v>
      </c>
      <c r="AB529" s="22">
        <f t="shared" si="102"/>
        <v>0</v>
      </c>
      <c r="AC529" s="21">
        <f t="shared" si="103"/>
        <v>0</v>
      </c>
      <c r="AD529" s="25">
        <f>'[2]МТР_5мес доведены до ГОДА'!M528</f>
        <v>0</v>
      </c>
      <c r="AE529" s="21">
        <f t="shared" si="104"/>
        <v>0</v>
      </c>
    </row>
    <row r="530" spans="1:31" ht="115.5" hidden="1" customHeight="1" x14ac:dyDescent="0.25">
      <c r="A530" s="80"/>
      <c r="B530" s="90"/>
      <c r="C530" s="18">
        <f>'[2]Бурденко_правильно!'!T529</f>
        <v>0</v>
      </c>
      <c r="D530" s="18">
        <f>[2]Филатова!T529</f>
        <v>0</v>
      </c>
      <c r="E530" s="18">
        <f>[2]ООД!T529</f>
        <v>0</v>
      </c>
      <c r="F530" s="18">
        <f>[2]ПООБ!T529</f>
        <v>0</v>
      </c>
      <c r="G530" s="18">
        <f>'[2]КБ №6'!T529</f>
        <v>0</v>
      </c>
      <c r="H530" s="18">
        <f>[2]Кузн.дет.!T529</f>
        <v>0</v>
      </c>
      <c r="I530" s="18">
        <f>[2]СВМП!T529</f>
        <v>0</v>
      </c>
      <c r="J530" s="18">
        <f>[2]РЖД!T529</f>
        <v>0</v>
      </c>
      <c r="K530" s="18">
        <f>[2]Инмед!T529</f>
        <v>0</v>
      </c>
      <c r="L530" s="18">
        <f>[2]Измайлова!T529</f>
        <v>0</v>
      </c>
      <c r="M530" s="18">
        <f>[2]Медиклиник!T529</f>
        <v>0</v>
      </c>
      <c r="N530" s="17">
        <f t="shared" si="100"/>
        <v>0</v>
      </c>
      <c r="O530" s="24">
        <f>'[2]МТР_5мес доведены до ГОДА'!L529</f>
        <v>0</v>
      </c>
      <c r="P530" s="17">
        <f t="shared" si="101"/>
        <v>0</v>
      </c>
      <c r="Q530" s="23">
        <v>246355.58</v>
      </c>
      <c r="R530" s="22">
        <f t="shared" si="102"/>
        <v>0</v>
      </c>
      <c r="S530" s="22">
        <f t="shared" si="102"/>
        <v>0</v>
      </c>
      <c r="T530" s="22">
        <f t="shared" si="102"/>
        <v>0</v>
      </c>
      <c r="U530" s="22">
        <f t="shared" si="102"/>
        <v>0</v>
      </c>
      <c r="V530" s="22">
        <f t="shared" si="102"/>
        <v>0</v>
      </c>
      <c r="W530" s="22">
        <f t="shared" si="102"/>
        <v>0</v>
      </c>
      <c r="X530" s="22">
        <f t="shared" si="102"/>
        <v>0</v>
      </c>
      <c r="Y530" s="22">
        <f t="shared" si="102"/>
        <v>0</v>
      </c>
      <c r="Z530" s="22">
        <f t="shared" si="102"/>
        <v>0</v>
      </c>
      <c r="AA530" s="22">
        <f t="shared" si="102"/>
        <v>0</v>
      </c>
      <c r="AB530" s="22">
        <f t="shared" si="102"/>
        <v>0</v>
      </c>
      <c r="AC530" s="21">
        <f t="shared" si="103"/>
        <v>0</v>
      </c>
      <c r="AD530" s="25">
        <f>'[2]МТР_5мес доведены до ГОДА'!M529</f>
        <v>0</v>
      </c>
      <c r="AE530" s="21">
        <f t="shared" si="104"/>
        <v>0</v>
      </c>
    </row>
    <row r="531" spans="1:31" ht="82.5" hidden="1" customHeight="1" x14ac:dyDescent="0.25">
      <c r="A531" s="80"/>
      <c r="B531" s="90"/>
      <c r="C531" s="18">
        <f>'[2]Бурденко_правильно!'!T530</f>
        <v>0</v>
      </c>
      <c r="D531" s="18">
        <f>[2]Филатова!T530</f>
        <v>0</v>
      </c>
      <c r="E531" s="18">
        <f>[2]ООД!T530</f>
        <v>0</v>
      </c>
      <c r="F531" s="18">
        <f>[2]ПООБ!T530</f>
        <v>0</v>
      </c>
      <c r="G531" s="18">
        <f>'[2]КБ №6'!T530</f>
        <v>0</v>
      </c>
      <c r="H531" s="18">
        <f>[2]Кузн.дет.!T530</f>
        <v>0</v>
      </c>
      <c r="I531" s="18">
        <f>[2]СВМП!T530</f>
        <v>0</v>
      </c>
      <c r="J531" s="18">
        <f>[2]РЖД!T530</f>
        <v>0</v>
      </c>
      <c r="K531" s="18">
        <f>[2]Инмед!T530</f>
        <v>0</v>
      </c>
      <c r="L531" s="18">
        <f>[2]Измайлова!T530</f>
        <v>0</v>
      </c>
      <c r="M531" s="18">
        <f>[2]Медиклиник!T530</f>
        <v>0</v>
      </c>
      <c r="N531" s="17">
        <f t="shared" si="100"/>
        <v>0</v>
      </c>
      <c r="O531" s="18">
        <f>'[2]МТР_5мес доведены до ГОДА'!L530</f>
        <v>0</v>
      </c>
      <c r="P531" s="17">
        <f t="shared" si="101"/>
        <v>0</v>
      </c>
      <c r="Q531" s="23">
        <v>246355.58</v>
      </c>
      <c r="R531" s="22">
        <f t="shared" si="102"/>
        <v>0</v>
      </c>
      <c r="S531" s="22">
        <f t="shared" si="102"/>
        <v>0</v>
      </c>
      <c r="T531" s="22">
        <f t="shared" si="102"/>
        <v>0</v>
      </c>
      <c r="U531" s="22">
        <f t="shared" si="102"/>
        <v>0</v>
      </c>
      <c r="V531" s="22">
        <f t="shared" si="102"/>
        <v>0</v>
      </c>
      <c r="W531" s="22">
        <f t="shared" si="102"/>
        <v>0</v>
      </c>
      <c r="X531" s="22">
        <f t="shared" si="102"/>
        <v>0</v>
      </c>
      <c r="Y531" s="22">
        <f t="shared" si="102"/>
        <v>0</v>
      </c>
      <c r="Z531" s="22">
        <f t="shared" si="102"/>
        <v>0</v>
      </c>
      <c r="AA531" s="22">
        <f t="shared" si="102"/>
        <v>0</v>
      </c>
      <c r="AB531" s="22">
        <f t="shared" si="102"/>
        <v>0</v>
      </c>
      <c r="AC531" s="21">
        <f t="shared" si="103"/>
        <v>0</v>
      </c>
      <c r="AD531" s="25">
        <f>'[2]МТР_5мес доведены до ГОДА'!M530</f>
        <v>0</v>
      </c>
      <c r="AE531" s="21">
        <f t="shared" si="104"/>
        <v>0</v>
      </c>
    </row>
    <row r="532" spans="1:31" ht="115.5" hidden="1" customHeight="1" x14ac:dyDescent="0.25">
      <c r="A532" s="81"/>
      <c r="B532" s="89"/>
      <c r="C532" s="18">
        <f>'[2]Бурденко_правильно!'!T531</f>
        <v>0</v>
      </c>
      <c r="D532" s="18">
        <f>[2]Филатова!T531</f>
        <v>0</v>
      </c>
      <c r="E532" s="18">
        <f>[2]ООД!T531</f>
        <v>0</v>
      </c>
      <c r="F532" s="18">
        <f>[2]ПООБ!T531</f>
        <v>0</v>
      </c>
      <c r="G532" s="18">
        <f>'[2]КБ №6'!T531</f>
        <v>0</v>
      </c>
      <c r="H532" s="18">
        <f>[2]Кузн.дет.!T531</f>
        <v>0</v>
      </c>
      <c r="I532" s="18">
        <f>[2]СВМП!T531</f>
        <v>0</v>
      </c>
      <c r="J532" s="18">
        <f>[2]РЖД!T531</f>
        <v>0</v>
      </c>
      <c r="K532" s="18">
        <f>[2]Инмед!T531</f>
        <v>0</v>
      </c>
      <c r="L532" s="18">
        <f>[2]Измайлова!T531</f>
        <v>0</v>
      </c>
      <c r="M532" s="18">
        <f>[2]Медиклиник!T531</f>
        <v>0</v>
      </c>
      <c r="N532" s="17">
        <f t="shared" si="100"/>
        <v>0</v>
      </c>
      <c r="O532" s="18">
        <f>'[2]МТР_5мес доведены до ГОДА'!L531</f>
        <v>0</v>
      </c>
      <c r="P532" s="17">
        <f t="shared" si="101"/>
        <v>0</v>
      </c>
      <c r="Q532" s="23">
        <v>246355.58</v>
      </c>
      <c r="R532" s="22">
        <f t="shared" si="102"/>
        <v>0</v>
      </c>
      <c r="S532" s="22">
        <f t="shared" si="102"/>
        <v>0</v>
      </c>
      <c r="T532" s="22">
        <f t="shared" ref="T532:AB533" si="105">ROUND(E532*$Q532,2)</f>
        <v>0</v>
      </c>
      <c r="U532" s="22">
        <f t="shared" si="105"/>
        <v>0</v>
      </c>
      <c r="V532" s="22">
        <f t="shared" si="105"/>
        <v>0</v>
      </c>
      <c r="W532" s="22">
        <f t="shared" si="105"/>
        <v>0</v>
      </c>
      <c r="X532" s="22">
        <f t="shared" si="105"/>
        <v>0</v>
      </c>
      <c r="Y532" s="22">
        <f t="shared" si="105"/>
        <v>0</v>
      </c>
      <c r="Z532" s="22">
        <f t="shared" si="105"/>
        <v>0</v>
      </c>
      <c r="AA532" s="22">
        <f t="shared" si="105"/>
        <v>0</v>
      </c>
      <c r="AB532" s="22">
        <f t="shared" si="105"/>
        <v>0</v>
      </c>
      <c r="AC532" s="21">
        <f t="shared" si="103"/>
        <v>0</v>
      </c>
      <c r="AD532" s="25">
        <f>'[2]МТР_5мес доведены до ГОДА'!M531</f>
        <v>0</v>
      </c>
      <c r="AE532" s="21">
        <f t="shared" si="104"/>
        <v>0</v>
      </c>
    </row>
    <row r="533" spans="1:31" ht="86.25" customHeight="1" x14ac:dyDescent="0.25">
      <c r="A533" s="50">
        <v>60</v>
      </c>
      <c r="B533" s="65" t="s">
        <v>112</v>
      </c>
      <c r="C533" s="18">
        <f>'[2]Бурденко_правильно!'!T532</f>
        <v>0</v>
      </c>
      <c r="D533" s="18">
        <f>[2]Филатова!T532</f>
        <v>0</v>
      </c>
      <c r="E533" s="18">
        <f>[2]ООД!T532</f>
        <v>0</v>
      </c>
      <c r="F533" s="18">
        <f>[2]ПООБ!T532</f>
        <v>0</v>
      </c>
      <c r="G533" s="18">
        <f>'[2]КБ №6'!T532</f>
        <v>0</v>
      </c>
      <c r="H533" s="18">
        <f>[2]Кузн.дет.!T532</f>
        <v>0</v>
      </c>
      <c r="I533" s="18">
        <f>[2]СВМП!T532</f>
        <v>0</v>
      </c>
      <c r="J533" s="18">
        <f>[2]РЖД!T532</f>
        <v>0</v>
      </c>
      <c r="K533" s="18">
        <f>[2]Инмед!T532</f>
        <v>0</v>
      </c>
      <c r="L533" s="18">
        <f>[2]Измайлова!T532</f>
        <v>0</v>
      </c>
      <c r="M533" s="18">
        <f>[2]Медиклиник!T532</f>
        <v>0</v>
      </c>
      <c r="N533" s="17">
        <f t="shared" si="100"/>
        <v>0</v>
      </c>
      <c r="O533" s="24">
        <f>'[2]МТР_5мес доведены до ГОДА'!L532</f>
        <v>1</v>
      </c>
      <c r="P533" s="17">
        <f t="shared" si="101"/>
        <v>1</v>
      </c>
      <c r="Q533" s="19">
        <v>396976.94</v>
      </c>
      <c r="R533" s="25">
        <f>ROUND(C533*$Q533,2)</f>
        <v>0</v>
      </c>
      <c r="S533" s="25">
        <f>ROUND(D533*$Q533,2)</f>
        <v>0</v>
      </c>
      <c r="T533" s="25">
        <f t="shared" si="105"/>
        <v>0</v>
      </c>
      <c r="U533" s="25">
        <f t="shared" si="105"/>
        <v>0</v>
      </c>
      <c r="V533" s="25">
        <f t="shared" si="105"/>
        <v>0</v>
      </c>
      <c r="W533" s="25">
        <f t="shared" si="105"/>
        <v>0</v>
      </c>
      <c r="X533" s="25">
        <f t="shared" si="105"/>
        <v>0</v>
      </c>
      <c r="Y533" s="25">
        <f t="shared" si="105"/>
        <v>0</v>
      </c>
      <c r="Z533" s="25">
        <f t="shared" si="105"/>
        <v>0</v>
      </c>
      <c r="AA533" s="25">
        <f t="shared" si="105"/>
        <v>0</v>
      </c>
      <c r="AB533" s="25">
        <f t="shared" si="105"/>
        <v>0</v>
      </c>
      <c r="AC533" s="21">
        <f t="shared" si="103"/>
        <v>0</v>
      </c>
      <c r="AD533" s="25">
        <f>'[2]МТР_5мес доведены до ГОДА'!M532</f>
        <v>562281.46</v>
      </c>
      <c r="AE533" s="21">
        <f t="shared" si="104"/>
        <v>562281.46</v>
      </c>
    </row>
    <row r="534" spans="1:31" ht="25.5" x14ac:dyDescent="0.25">
      <c r="A534" s="13"/>
      <c r="B534" s="13" t="s">
        <v>113</v>
      </c>
      <c r="C534" s="14">
        <f>SUM(C535:C558)</f>
        <v>1</v>
      </c>
      <c r="D534" s="14">
        <f t="shared" ref="D534:AE534" si="106">SUM(D535:D558)</f>
        <v>0</v>
      </c>
      <c r="E534" s="14">
        <f t="shared" si="106"/>
        <v>0</v>
      </c>
      <c r="F534" s="14">
        <f t="shared" si="106"/>
        <v>0</v>
      </c>
      <c r="G534" s="14">
        <f t="shared" si="106"/>
        <v>0</v>
      </c>
      <c r="H534" s="14">
        <f t="shared" si="106"/>
        <v>0</v>
      </c>
      <c r="I534" s="14">
        <f t="shared" si="106"/>
        <v>0</v>
      </c>
      <c r="J534" s="14">
        <f t="shared" si="106"/>
        <v>0</v>
      </c>
      <c r="K534" s="14">
        <f t="shared" si="106"/>
        <v>0</v>
      </c>
      <c r="L534" s="14">
        <f t="shared" si="106"/>
        <v>0</v>
      </c>
      <c r="M534" s="14">
        <f t="shared" si="106"/>
        <v>0</v>
      </c>
      <c r="N534" s="14">
        <f t="shared" si="106"/>
        <v>1</v>
      </c>
      <c r="O534" s="14">
        <f t="shared" si="106"/>
        <v>-1</v>
      </c>
      <c r="P534" s="14">
        <f t="shared" si="106"/>
        <v>0</v>
      </c>
      <c r="Q534" s="15"/>
      <c r="R534" s="15">
        <f t="shared" si="106"/>
        <v>110735.34</v>
      </c>
      <c r="S534" s="15">
        <f t="shared" si="106"/>
        <v>0</v>
      </c>
      <c r="T534" s="15">
        <f t="shared" si="106"/>
        <v>0</v>
      </c>
      <c r="U534" s="15">
        <f t="shared" si="106"/>
        <v>0</v>
      </c>
      <c r="V534" s="15">
        <f t="shared" si="106"/>
        <v>0</v>
      </c>
      <c r="W534" s="15">
        <f t="shared" si="106"/>
        <v>0</v>
      </c>
      <c r="X534" s="15">
        <f t="shared" si="106"/>
        <v>0</v>
      </c>
      <c r="Y534" s="15">
        <f t="shared" si="106"/>
        <v>0</v>
      </c>
      <c r="Z534" s="15">
        <f t="shared" si="106"/>
        <v>0</v>
      </c>
      <c r="AA534" s="15">
        <f t="shared" si="106"/>
        <v>0</v>
      </c>
      <c r="AB534" s="15">
        <f t="shared" si="106"/>
        <v>0</v>
      </c>
      <c r="AC534" s="15">
        <f t="shared" si="106"/>
        <v>110735.34</v>
      </c>
      <c r="AD534" s="15">
        <f t="shared" si="106"/>
        <v>-37191.939999999915</v>
      </c>
      <c r="AE534" s="15">
        <f t="shared" si="106"/>
        <v>73543.400000000081</v>
      </c>
    </row>
    <row r="535" spans="1:31" ht="100.5" customHeight="1" x14ac:dyDescent="0.25">
      <c r="A535" s="79">
        <v>61</v>
      </c>
      <c r="B535" s="88" t="s">
        <v>114</v>
      </c>
      <c r="C535" s="18">
        <f>'[2]Бурденко_правильно!'!T534</f>
        <v>0</v>
      </c>
      <c r="D535" s="24">
        <f>[2]Филатова!T534</f>
        <v>0</v>
      </c>
      <c r="E535" s="18">
        <f>[2]ООД!T534</f>
        <v>0</v>
      </c>
      <c r="F535" s="18">
        <f>[2]ПООБ!T534</f>
        <v>0</v>
      </c>
      <c r="G535" s="18">
        <f>'[2]КБ №6'!T534</f>
        <v>0</v>
      </c>
      <c r="H535" s="18">
        <f>[2]Кузн.дет.!T534</f>
        <v>0</v>
      </c>
      <c r="I535" s="18">
        <f>[2]СВМП!T534</f>
        <v>0</v>
      </c>
      <c r="J535" s="18">
        <f>[2]РЖД!T534</f>
        <v>0</v>
      </c>
      <c r="K535" s="18">
        <f>[2]Инмед!T534</f>
        <v>0</v>
      </c>
      <c r="L535" s="18">
        <f>[2]Измайлова!T534</f>
        <v>0</v>
      </c>
      <c r="M535" s="18">
        <f>[2]Медиклиник!T534</f>
        <v>0</v>
      </c>
      <c r="N535" s="17">
        <f t="shared" ref="N535:N558" si="107">SUM(C535:M535)</f>
        <v>0</v>
      </c>
      <c r="O535" s="24">
        <f>'[2]МТР_5мес доведены до ГОДА'!L534</f>
        <v>0</v>
      </c>
      <c r="P535" s="17">
        <f t="shared" ref="P535:P558" si="108">N535+O535</f>
        <v>0</v>
      </c>
      <c r="Q535" s="19">
        <v>110735.34</v>
      </c>
      <c r="R535" s="25">
        <f t="shared" ref="R535:AB558" si="109">ROUND(C535*$Q535,2)</f>
        <v>0</v>
      </c>
      <c r="S535" s="25">
        <f t="shared" si="109"/>
        <v>0</v>
      </c>
      <c r="T535" s="25">
        <f t="shared" si="109"/>
        <v>0</v>
      </c>
      <c r="U535" s="25">
        <f t="shared" si="109"/>
        <v>0</v>
      </c>
      <c r="V535" s="25">
        <f t="shared" si="109"/>
        <v>0</v>
      </c>
      <c r="W535" s="25">
        <f t="shared" si="109"/>
        <v>0</v>
      </c>
      <c r="X535" s="25">
        <f t="shared" si="109"/>
        <v>0</v>
      </c>
      <c r="Y535" s="25">
        <f t="shared" si="109"/>
        <v>0</v>
      </c>
      <c r="Z535" s="25">
        <f t="shared" si="109"/>
        <v>0</v>
      </c>
      <c r="AA535" s="25">
        <f t="shared" si="109"/>
        <v>0</v>
      </c>
      <c r="AB535" s="25">
        <f t="shared" si="109"/>
        <v>0</v>
      </c>
      <c r="AC535" s="21">
        <f t="shared" ref="AC535:AC558" si="110">SUM(R535:AB535)</f>
        <v>0</v>
      </c>
      <c r="AD535" s="25">
        <f>'[2]МТР_5мес доведены до ГОДА'!M534</f>
        <v>99135</v>
      </c>
      <c r="AE535" s="21">
        <f t="shared" ref="AE535:AE558" si="111">AC535+AD535</f>
        <v>99135</v>
      </c>
    </row>
    <row r="536" spans="1:31" ht="36.75" hidden="1" customHeight="1" x14ac:dyDescent="0.25">
      <c r="A536" s="80"/>
      <c r="B536" s="90"/>
      <c r="C536" s="18">
        <f>'[2]Бурденко_правильно!'!T535</f>
        <v>0</v>
      </c>
      <c r="D536" s="18">
        <f>[2]Филатова!T535</f>
        <v>0</v>
      </c>
      <c r="E536" s="18">
        <f>[2]ООД!T535</f>
        <v>0</v>
      </c>
      <c r="F536" s="18">
        <f>[2]ПООБ!T535</f>
        <v>0</v>
      </c>
      <c r="G536" s="18">
        <f>'[2]КБ №6'!T535</f>
        <v>0</v>
      </c>
      <c r="H536" s="18">
        <f>[2]Кузн.дет.!T535</f>
        <v>0</v>
      </c>
      <c r="I536" s="18">
        <f>[2]СВМП!T535</f>
        <v>0</v>
      </c>
      <c r="J536" s="18">
        <f>[2]РЖД!T535</f>
        <v>0</v>
      </c>
      <c r="K536" s="18">
        <f>[2]Инмед!T535</f>
        <v>0</v>
      </c>
      <c r="L536" s="18">
        <f>[2]Измайлова!T535</f>
        <v>0</v>
      </c>
      <c r="M536" s="18">
        <f>[2]Медиклиник!T535</f>
        <v>0</v>
      </c>
      <c r="N536" s="17">
        <f t="shared" si="107"/>
        <v>0</v>
      </c>
      <c r="O536" s="18">
        <f>'[2]МТР_5мес доведены до ГОДА'!L535</f>
        <v>0</v>
      </c>
      <c r="P536" s="17">
        <f t="shared" si="108"/>
        <v>0</v>
      </c>
      <c r="Q536" s="23">
        <v>110735.34</v>
      </c>
      <c r="R536" s="22">
        <f t="shared" si="109"/>
        <v>0</v>
      </c>
      <c r="S536" s="22">
        <f t="shared" si="109"/>
        <v>0</v>
      </c>
      <c r="T536" s="22">
        <f t="shared" si="109"/>
        <v>0</v>
      </c>
      <c r="U536" s="22">
        <f t="shared" si="109"/>
        <v>0</v>
      </c>
      <c r="V536" s="22">
        <f t="shared" si="109"/>
        <v>0</v>
      </c>
      <c r="W536" s="22">
        <f t="shared" si="109"/>
        <v>0</v>
      </c>
      <c r="X536" s="22">
        <f t="shared" si="109"/>
        <v>0</v>
      </c>
      <c r="Y536" s="22">
        <f t="shared" si="109"/>
        <v>0</v>
      </c>
      <c r="Z536" s="22">
        <f t="shared" si="109"/>
        <v>0</v>
      </c>
      <c r="AA536" s="22">
        <f t="shared" si="109"/>
        <v>0</v>
      </c>
      <c r="AB536" s="22">
        <f t="shared" si="109"/>
        <v>0</v>
      </c>
      <c r="AC536" s="21">
        <f t="shared" si="110"/>
        <v>0</v>
      </c>
      <c r="AD536" s="25">
        <f>'[2]МТР_5мес доведены до ГОДА'!M535</f>
        <v>0</v>
      </c>
      <c r="AE536" s="21">
        <f t="shared" si="111"/>
        <v>0</v>
      </c>
    </row>
    <row r="537" spans="1:31" ht="49.5" hidden="1" customHeight="1" x14ac:dyDescent="0.25">
      <c r="A537" s="80"/>
      <c r="B537" s="90"/>
      <c r="C537" s="18">
        <f>'[2]Бурденко_правильно!'!T536</f>
        <v>0</v>
      </c>
      <c r="D537" s="18">
        <f>[2]Филатова!T536</f>
        <v>0</v>
      </c>
      <c r="E537" s="18">
        <f>[2]ООД!T536</f>
        <v>0</v>
      </c>
      <c r="F537" s="18">
        <f>[2]ПООБ!T536</f>
        <v>0</v>
      </c>
      <c r="G537" s="18">
        <f>'[2]КБ №6'!T536</f>
        <v>0</v>
      </c>
      <c r="H537" s="18">
        <f>[2]Кузн.дет.!T536</f>
        <v>0</v>
      </c>
      <c r="I537" s="18">
        <f>[2]СВМП!T536</f>
        <v>0</v>
      </c>
      <c r="J537" s="18">
        <f>[2]РЖД!T536</f>
        <v>0</v>
      </c>
      <c r="K537" s="18">
        <f>[2]Инмед!T536</f>
        <v>0</v>
      </c>
      <c r="L537" s="18">
        <f>[2]Измайлова!T536</f>
        <v>0</v>
      </c>
      <c r="M537" s="18">
        <f>[2]Медиклиник!T536</f>
        <v>0</v>
      </c>
      <c r="N537" s="17">
        <f t="shared" si="107"/>
        <v>0</v>
      </c>
      <c r="O537" s="24">
        <f>'[2]МТР_5мес доведены до ГОДА'!L536</f>
        <v>0</v>
      </c>
      <c r="P537" s="17">
        <f t="shared" si="108"/>
        <v>0</v>
      </c>
      <c r="Q537" s="23">
        <v>110735.34</v>
      </c>
      <c r="R537" s="22">
        <f t="shared" si="109"/>
        <v>0</v>
      </c>
      <c r="S537" s="22">
        <f t="shared" si="109"/>
        <v>0</v>
      </c>
      <c r="T537" s="22">
        <f t="shared" si="109"/>
        <v>0</v>
      </c>
      <c r="U537" s="22">
        <f t="shared" si="109"/>
        <v>0</v>
      </c>
      <c r="V537" s="22">
        <f t="shared" si="109"/>
        <v>0</v>
      </c>
      <c r="W537" s="22">
        <f t="shared" si="109"/>
        <v>0</v>
      </c>
      <c r="X537" s="22">
        <f t="shared" si="109"/>
        <v>0</v>
      </c>
      <c r="Y537" s="22">
        <f t="shared" si="109"/>
        <v>0</v>
      </c>
      <c r="Z537" s="22">
        <f t="shared" si="109"/>
        <v>0</v>
      </c>
      <c r="AA537" s="22">
        <f t="shared" si="109"/>
        <v>0</v>
      </c>
      <c r="AB537" s="22">
        <f t="shared" si="109"/>
        <v>0</v>
      </c>
      <c r="AC537" s="21">
        <f t="shared" si="110"/>
        <v>0</v>
      </c>
      <c r="AD537" s="25">
        <f>'[2]МТР_5мес доведены до ГОДА'!M536</f>
        <v>0</v>
      </c>
      <c r="AE537" s="21">
        <f t="shared" si="111"/>
        <v>0</v>
      </c>
    </row>
    <row r="538" spans="1:31" ht="49.5" hidden="1" customHeight="1" x14ac:dyDescent="0.25">
      <c r="A538" s="80"/>
      <c r="B538" s="90"/>
      <c r="C538" s="18">
        <f>'[2]Бурденко_правильно!'!T537</f>
        <v>0</v>
      </c>
      <c r="D538" s="18">
        <f>[2]Филатова!T537</f>
        <v>0</v>
      </c>
      <c r="E538" s="18">
        <f>[2]ООД!T537</f>
        <v>0</v>
      </c>
      <c r="F538" s="18">
        <f>[2]ПООБ!T537</f>
        <v>0</v>
      </c>
      <c r="G538" s="18">
        <f>'[2]КБ №6'!T537</f>
        <v>0</v>
      </c>
      <c r="H538" s="18">
        <f>[2]Кузн.дет.!T537</f>
        <v>0</v>
      </c>
      <c r="I538" s="18">
        <f>[2]СВМП!T537</f>
        <v>0</v>
      </c>
      <c r="J538" s="18">
        <f>[2]РЖД!T537</f>
        <v>0</v>
      </c>
      <c r="K538" s="18">
        <f>[2]Инмед!T537</f>
        <v>0</v>
      </c>
      <c r="L538" s="18">
        <f>[2]Измайлова!T537</f>
        <v>0</v>
      </c>
      <c r="M538" s="18">
        <f>[2]Медиклиник!T537</f>
        <v>0</v>
      </c>
      <c r="N538" s="17">
        <f t="shared" si="107"/>
        <v>0</v>
      </c>
      <c r="O538" s="18">
        <f>'[2]МТР_5мес доведены до ГОДА'!L537</f>
        <v>0</v>
      </c>
      <c r="P538" s="17">
        <f t="shared" si="108"/>
        <v>0</v>
      </c>
      <c r="Q538" s="23">
        <v>110735.34</v>
      </c>
      <c r="R538" s="22">
        <f t="shared" si="109"/>
        <v>0</v>
      </c>
      <c r="S538" s="22">
        <f t="shared" si="109"/>
        <v>0</v>
      </c>
      <c r="T538" s="22">
        <f t="shared" si="109"/>
        <v>0</v>
      </c>
      <c r="U538" s="22">
        <f t="shared" si="109"/>
        <v>0</v>
      </c>
      <c r="V538" s="22">
        <f t="shared" si="109"/>
        <v>0</v>
      </c>
      <c r="W538" s="22">
        <f t="shared" si="109"/>
        <v>0</v>
      </c>
      <c r="X538" s="22">
        <f t="shared" si="109"/>
        <v>0</v>
      </c>
      <c r="Y538" s="22">
        <f t="shared" si="109"/>
        <v>0</v>
      </c>
      <c r="Z538" s="22">
        <f t="shared" si="109"/>
        <v>0</v>
      </c>
      <c r="AA538" s="22">
        <f t="shared" si="109"/>
        <v>0</v>
      </c>
      <c r="AB538" s="22">
        <f t="shared" si="109"/>
        <v>0</v>
      </c>
      <c r="AC538" s="21">
        <f t="shared" si="110"/>
        <v>0</v>
      </c>
      <c r="AD538" s="25">
        <f>'[2]МТР_5мес доведены до ГОДА'!M537</f>
        <v>0</v>
      </c>
      <c r="AE538" s="21">
        <f t="shared" si="111"/>
        <v>0</v>
      </c>
    </row>
    <row r="539" spans="1:31" ht="25.5" hidden="1" customHeight="1" x14ac:dyDescent="0.25">
      <c r="A539" s="80"/>
      <c r="B539" s="90"/>
      <c r="C539" s="18">
        <f>'[2]Бурденко_правильно!'!T538</f>
        <v>0</v>
      </c>
      <c r="D539" s="18">
        <f>[2]Филатова!T538</f>
        <v>0</v>
      </c>
      <c r="E539" s="18">
        <f>[2]ООД!T538</f>
        <v>0</v>
      </c>
      <c r="F539" s="18">
        <f>[2]ПООБ!T538</f>
        <v>0</v>
      </c>
      <c r="G539" s="18">
        <f>'[2]КБ №6'!T538</f>
        <v>0</v>
      </c>
      <c r="H539" s="18">
        <f>[2]Кузн.дет.!T538</f>
        <v>0</v>
      </c>
      <c r="I539" s="18">
        <f>[2]СВМП!T538</f>
        <v>0</v>
      </c>
      <c r="J539" s="18">
        <f>[2]РЖД!T538</f>
        <v>0</v>
      </c>
      <c r="K539" s="18">
        <f>[2]Инмед!T538</f>
        <v>0</v>
      </c>
      <c r="L539" s="18">
        <f>[2]Измайлова!T538</f>
        <v>0</v>
      </c>
      <c r="M539" s="18">
        <f>[2]Медиклиник!T538</f>
        <v>0</v>
      </c>
      <c r="N539" s="17">
        <f t="shared" si="107"/>
        <v>0</v>
      </c>
      <c r="O539" s="18">
        <f>'[2]МТР_5мес доведены до ГОДА'!L538</f>
        <v>0</v>
      </c>
      <c r="P539" s="17">
        <f t="shared" si="108"/>
        <v>0</v>
      </c>
      <c r="Q539" s="23">
        <v>110735.34</v>
      </c>
      <c r="R539" s="22">
        <f t="shared" si="109"/>
        <v>0</v>
      </c>
      <c r="S539" s="22">
        <f t="shared" si="109"/>
        <v>0</v>
      </c>
      <c r="T539" s="22">
        <f t="shared" si="109"/>
        <v>0</v>
      </c>
      <c r="U539" s="22">
        <f t="shared" si="109"/>
        <v>0</v>
      </c>
      <c r="V539" s="22">
        <f t="shared" si="109"/>
        <v>0</v>
      </c>
      <c r="W539" s="22">
        <f t="shared" si="109"/>
        <v>0</v>
      </c>
      <c r="X539" s="22">
        <f t="shared" si="109"/>
        <v>0</v>
      </c>
      <c r="Y539" s="22">
        <f t="shared" si="109"/>
        <v>0</v>
      </c>
      <c r="Z539" s="22">
        <f t="shared" si="109"/>
        <v>0</v>
      </c>
      <c r="AA539" s="22">
        <f t="shared" si="109"/>
        <v>0</v>
      </c>
      <c r="AB539" s="22">
        <f t="shared" si="109"/>
        <v>0</v>
      </c>
      <c r="AC539" s="21">
        <f t="shared" si="110"/>
        <v>0</v>
      </c>
      <c r="AD539" s="25">
        <f>'[2]МТР_5мес доведены до ГОДА'!M538</f>
        <v>0</v>
      </c>
      <c r="AE539" s="21">
        <f t="shared" si="111"/>
        <v>0</v>
      </c>
    </row>
    <row r="540" spans="1:31" ht="49.5" hidden="1" customHeight="1" x14ac:dyDescent="0.25">
      <c r="A540" s="80"/>
      <c r="B540" s="90"/>
      <c r="C540" s="18">
        <f>'[2]Бурденко_правильно!'!T539</f>
        <v>0</v>
      </c>
      <c r="D540" s="18">
        <f>[2]Филатова!T539</f>
        <v>0</v>
      </c>
      <c r="E540" s="18">
        <f>[2]ООД!T539</f>
        <v>0</v>
      </c>
      <c r="F540" s="18">
        <f>[2]ПООБ!T539</f>
        <v>0</v>
      </c>
      <c r="G540" s="18">
        <f>'[2]КБ №6'!T539</f>
        <v>0</v>
      </c>
      <c r="H540" s="18">
        <f>[2]Кузн.дет.!T539</f>
        <v>0</v>
      </c>
      <c r="I540" s="18">
        <f>[2]СВМП!T539</f>
        <v>0</v>
      </c>
      <c r="J540" s="18">
        <f>[2]РЖД!T539</f>
        <v>0</v>
      </c>
      <c r="K540" s="18">
        <f>[2]Инмед!T539</f>
        <v>0</v>
      </c>
      <c r="L540" s="18">
        <f>[2]Измайлова!T539</f>
        <v>0</v>
      </c>
      <c r="M540" s="18">
        <f>[2]Медиклиник!T539</f>
        <v>0</v>
      </c>
      <c r="N540" s="17">
        <f t="shared" si="107"/>
        <v>0</v>
      </c>
      <c r="O540" s="24">
        <f>'[2]МТР_5мес доведены до ГОДА'!L539</f>
        <v>0</v>
      </c>
      <c r="P540" s="17">
        <f t="shared" si="108"/>
        <v>0</v>
      </c>
      <c r="Q540" s="23">
        <v>110735.34</v>
      </c>
      <c r="R540" s="22">
        <f t="shared" si="109"/>
        <v>0</v>
      </c>
      <c r="S540" s="22">
        <f t="shared" si="109"/>
        <v>0</v>
      </c>
      <c r="T540" s="22">
        <f t="shared" si="109"/>
        <v>0</v>
      </c>
      <c r="U540" s="22">
        <f t="shared" si="109"/>
        <v>0</v>
      </c>
      <c r="V540" s="22">
        <f t="shared" si="109"/>
        <v>0</v>
      </c>
      <c r="W540" s="22">
        <f t="shared" si="109"/>
        <v>0</v>
      </c>
      <c r="X540" s="22">
        <f t="shared" si="109"/>
        <v>0</v>
      </c>
      <c r="Y540" s="22">
        <f t="shared" si="109"/>
        <v>0</v>
      </c>
      <c r="Z540" s="22">
        <f t="shared" si="109"/>
        <v>0</v>
      </c>
      <c r="AA540" s="22">
        <f t="shared" si="109"/>
        <v>0</v>
      </c>
      <c r="AB540" s="22">
        <f t="shared" si="109"/>
        <v>0</v>
      </c>
      <c r="AC540" s="21">
        <f t="shared" si="110"/>
        <v>0</v>
      </c>
      <c r="AD540" s="25">
        <f>'[2]МТР_5мес доведены до ГОДА'!M539</f>
        <v>0</v>
      </c>
      <c r="AE540" s="21">
        <f t="shared" si="111"/>
        <v>0</v>
      </c>
    </row>
    <row r="541" spans="1:31" ht="49.5" hidden="1" customHeight="1" x14ac:dyDescent="0.25">
      <c r="A541" s="80"/>
      <c r="B541" s="90"/>
      <c r="C541" s="18">
        <f>'[2]Бурденко_правильно!'!T540</f>
        <v>0</v>
      </c>
      <c r="D541" s="18">
        <f>[2]Филатова!T540</f>
        <v>0</v>
      </c>
      <c r="E541" s="18">
        <f>[2]ООД!T540</f>
        <v>0</v>
      </c>
      <c r="F541" s="18">
        <f>[2]ПООБ!T540</f>
        <v>0</v>
      </c>
      <c r="G541" s="18">
        <f>'[2]КБ №6'!T540</f>
        <v>0</v>
      </c>
      <c r="H541" s="18">
        <f>[2]Кузн.дет.!T540</f>
        <v>0</v>
      </c>
      <c r="I541" s="18">
        <f>[2]СВМП!T540</f>
        <v>0</v>
      </c>
      <c r="J541" s="18">
        <f>[2]РЖД!T540</f>
        <v>0</v>
      </c>
      <c r="K541" s="18">
        <f>[2]Инмед!T540</f>
        <v>0</v>
      </c>
      <c r="L541" s="18">
        <f>[2]Измайлова!T540</f>
        <v>0</v>
      </c>
      <c r="M541" s="18">
        <f>[2]Медиклиник!T540</f>
        <v>0</v>
      </c>
      <c r="N541" s="17">
        <f t="shared" si="107"/>
        <v>0</v>
      </c>
      <c r="O541" s="18">
        <f>'[2]МТР_5мес доведены до ГОДА'!L540</f>
        <v>0</v>
      </c>
      <c r="P541" s="17">
        <f t="shared" si="108"/>
        <v>0</v>
      </c>
      <c r="Q541" s="23">
        <v>110735.34</v>
      </c>
      <c r="R541" s="22">
        <f t="shared" si="109"/>
        <v>0</v>
      </c>
      <c r="S541" s="22">
        <f t="shared" si="109"/>
        <v>0</v>
      </c>
      <c r="T541" s="22">
        <f t="shared" si="109"/>
        <v>0</v>
      </c>
      <c r="U541" s="22">
        <f t="shared" si="109"/>
        <v>0</v>
      </c>
      <c r="V541" s="22">
        <f t="shared" si="109"/>
        <v>0</v>
      </c>
      <c r="W541" s="22">
        <f t="shared" si="109"/>
        <v>0</v>
      </c>
      <c r="X541" s="22">
        <f t="shared" si="109"/>
        <v>0</v>
      </c>
      <c r="Y541" s="22">
        <f t="shared" si="109"/>
        <v>0</v>
      </c>
      <c r="Z541" s="22">
        <f t="shared" si="109"/>
        <v>0</v>
      </c>
      <c r="AA541" s="22">
        <f t="shared" si="109"/>
        <v>0</v>
      </c>
      <c r="AB541" s="22">
        <f t="shared" si="109"/>
        <v>0</v>
      </c>
      <c r="AC541" s="21">
        <f t="shared" si="110"/>
        <v>0</v>
      </c>
      <c r="AD541" s="25">
        <f>'[2]МТР_5мес доведены до ГОДА'!M540</f>
        <v>0</v>
      </c>
      <c r="AE541" s="21">
        <f t="shared" si="111"/>
        <v>0</v>
      </c>
    </row>
    <row r="542" spans="1:31" ht="49.5" hidden="1" customHeight="1" x14ac:dyDescent="0.25">
      <c r="A542" s="80"/>
      <c r="B542" s="90"/>
      <c r="C542" s="18">
        <f>'[2]Бурденко_правильно!'!T541</f>
        <v>0</v>
      </c>
      <c r="D542" s="18">
        <f>[2]Филатова!T541</f>
        <v>0</v>
      </c>
      <c r="E542" s="18">
        <f>[2]ООД!T541</f>
        <v>0</v>
      </c>
      <c r="F542" s="18">
        <f>[2]ПООБ!T541</f>
        <v>0</v>
      </c>
      <c r="G542" s="18">
        <f>'[2]КБ №6'!T541</f>
        <v>0</v>
      </c>
      <c r="H542" s="18">
        <f>[2]Кузн.дет.!T541</f>
        <v>0</v>
      </c>
      <c r="I542" s="18">
        <f>[2]СВМП!T541</f>
        <v>0</v>
      </c>
      <c r="J542" s="18">
        <f>[2]РЖД!T541</f>
        <v>0</v>
      </c>
      <c r="K542" s="18">
        <f>[2]Инмед!T541</f>
        <v>0</v>
      </c>
      <c r="L542" s="18">
        <f>[2]Измайлова!T541</f>
        <v>0</v>
      </c>
      <c r="M542" s="18">
        <f>[2]Медиклиник!T541</f>
        <v>0</v>
      </c>
      <c r="N542" s="17">
        <f t="shared" si="107"/>
        <v>0</v>
      </c>
      <c r="O542" s="18">
        <f>'[2]МТР_5мес доведены до ГОДА'!L541</f>
        <v>0</v>
      </c>
      <c r="P542" s="17">
        <f t="shared" si="108"/>
        <v>0</v>
      </c>
      <c r="Q542" s="23">
        <v>110735.34</v>
      </c>
      <c r="R542" s="22">
        <f t="shared" si="109"/>
        <v>0</v>
      </c>
      <c r="S542" s="22">
        <f t="shared" si="109"/>
        <v>0</v>
      </c>
      <c r="T542" s="22">
        <f t="shared" si="109"/>
        <v>0</v>
      </c>
      <c r="U542" s="22">
        <f t="shared" si="109"/>
        <v>0</v>
      </c>
      <c r="V542" s="22">
        <f t="shared" si="109"/>
        <v>0</v>
      </c>
      <c r="W542" s="22">
        <f t="shared" si="109"/>
        <v>0</v>
      </c>
      <c r="X542" s="22">
        <f t="shared" si="109"/>
        <v>0</v>
      </c>
      <c r="Y542" s="22">
        <f t="shared" si="109"/>
        <v>0</v>
      </c>
      <c r="Z542" s="22">
        <f t="shared" si="109"/>
        <v>0</v>
      </c>
      <c r="AA542" s="22">
        <f t="shared" si="109"/>
        <v>0</v>
      </c>
      <c r="AB542" s="22">
        <f t="shared" si="109"/>
        <v>0</v>
      </c>
      <c r="AC542" s="21">
        <f t="shared" si="110"/>
        <v>0</v>
      </c>
      <c r="AD542" s="25">
        <f>'[2]МТР_5мес доведены до ГОДА'!M541</f>
        <v>0</v>
      </c>
      <c r="AE542" s="21">
        <f t="shared" si="111"/>
        <v>0</v>
      </c>
    </row>
    <row r="543" spans="1:31" ht="40.5" hidden="1" customHeight="1" x14ac:dyDescent="0.25">
      <c r="A543" s="80"/>
      <c r="B543" s="90"/>
      <c r="C543" s="18">
        <f>'[2]Бурденко_правильно!'!T542</f>
        <v>0</v>
      </c>
      <c r="D543" s="18">
        <f>[2]Филатова!T542</f>
        <v>0</v>
      </c>
      <c r="E543" s="18">
        <f>[2]ООД!T542</f>
        <v>0</v>
      </c>
      <c r="F543" s="18">
        <f>[2]ПООБ!T542</f>
        <v>0</v>
      </c>
      <c r="G543" s="18">
        <f>'[2]КБ №6'!T542</f>
        <v>0</v>
      </c>
      <c r="H543" s="18">
        <f>[2]Кузн.дет.!T542</f>
        <v>0</v>
      </c>
      <c r="I543" s="18">
        <f>[2]СВМП!T542</f>
        <v>0</v>
      </c>
      <c r="J543" s="18">
        <f>[2]РЖД!T542</f>
        <v>0</v>
      </c>
      <c r="K543" s="18">
        <f>[2]Инмед!T542</f>
        <v>0</v>
      </c>
      <c r="L543" s="18">
        <f>[2]Измайлова!T542</f>
        <v>0</v>
      </c>
      <c r="M543" s="18">
        <f>[2]Медиклиник!T542</f>
        <v>0</v>
      </c>
      <c r="N543" s="17">
        <f t="shared" si="107"/>
        <v>0</v>
      </c>
      <c r="O543" s="18">
        <f>'[2]МТР_5мес доведены до ГОДА'!L542</f>
        <v>0</v>
      </c>
      <c r="P543" s="17">
        <f t="shared" si="108"/>
        <v>0</v>
      </c>
      <c r="Q543" s="23">
        <v>110735.34</v>
      </c>
      <c r="R543" s="22">
        <f t="shared" si="109"/>
        <v>0</v>
      </c>
      <c r="S543" s="22">
        <f t="shared" si="109"/>
        <v>0</v>
      </c>
      <c r="T543" s="22">
        <f t="shared" si="109"/>
        <v>0</v>
      </c>
      <c r="U543" s="22">
        <f t="shared" si="109"/>
        <v>0</v>
      </c>
      <c r="V543" s="22">
        <f t="shared" si="109"/>
        <v>0</v>
      </c>
      <c r="W543" s="22">
        <f t="shared" si="109"/>
        <v>0</v>
      </c>
      <c r="X543" s="22">
        <f t="shared" si="109"/>
        <v>0</v>
      </c>
      <c r="Y543" s="22">
        <f t="shared" si="109"/>
        <v>0</v>
      </c>
      <c r="Z543" s="22">
        <f t="shared" si="109"/>
        <v>0</v>
      </c>
      <c r="AA543" s="22">
        <f t="shared" si="109"/>
        <v>0</v>
      </c>
      <c r="AB543" s="22">
        <f t="shared" si="109"/>
        <v>0</v>
      </c>
      <c r="AC543" s="21">
        <f t="shared" si="110"/>
        <v>0</v>
      </c>
      <c r="AD543" s="25">
        <f>'[2]МТР_5мес доведены до ГОДА'!M542</f>
        <v>0</v>
      </c>
      <c r="AE543" s="21">
        <f t="shared" si="111"/>
        <v>0</v>
      </c>
    </row>
    <row r="544" spans="1:31" ht="49.5" hidden="1" customHeight="1" x14ac:dyDescent="0.25">
      <c r="A544" s="80"/>
      <c r="B544" s="90"/>
      <c r="C544" s="18">
        <f>'[2]Бурденко_правильно!'!T543</f>
        <v>0</v>
      </c>
      <c r="D544" s="18">
        <f>[2]Филатова!T543</f>
        <v>0</v>
      </c>
      <c r="E544" s="18">
        <f>[2]ООД!T543</f>
        <v>0</v>
      </c>
      <c r="F544" s="18">
        <f>[2]ПООБ!T543</f>
        <v>0</v>
      </c>
      <c r="G544" s="18">
        <f>'[2]КБ №6'!T543</f>
        <v>0</v>
      </c>
      <c r="H544" s="18">
        <f>[2]Кузн.дет.!T543</f>
        <v>0</v>
      </c>
      <c r="I544" s="18">
        <f>[2]СВМП!T543</f>
        <v>0</v>
      </c>
      <c r="J544" s="18">
        <f>[2]РЖД!T543</f>
        <v>0</v>
      </c>
      <c r="K544" s="18">
        <f>[2]Инмед!T543</f>
        <v>0</v>
      </c>
      <c r="L544" s="18">
        <f>[2]Измайлова!T543</f>
        <v>0</v>
      </c>
      <c r="M544" s="18">
        <f>[2]Медиклиник!T543</f>
        <v>0</v>
      </c>
      <c r="N544" s="17">
        <f t="shared" si="107"/>
        <v>0</v>
      </c>
      <c r="O544" s="18">
        <f>'[2]МТР_5мес доведены до ГОДА'!L543</f>
        <v>0</v>
      </c>
      <c r="P544" s="17">
        <f t="shared" si="108"/>
        <v>0</v>
      </c>
      <c r="Q544" s="23">
        <v>110735.34</v>
      </c>
      <c r="R544" s="22">
        <f t="shared" si="109"/>
        <v>0</v>
      </c>
      <c r="S544" s="22">
        <f t="shared" si="109"/>
        <v>0</v>
      </c>
      <c r="T544" s="22">
        <f t="shared" si="109"/>
        <v>0</v>
      </c>
      <c r="U544" s="22">
        <f t="shared" si="109"/>
        <v>0</v>
      </c>
      <c r="V544" s="22">
        <f t="shared" si="109"/>
        <v>0</v>
      </c>
      <c r="W544" s="22">
        <f t="shared" si="109"/>
        <v>0</v>
      </c>
      <c r="X544" s="22">
        <f t="shared" si="109"/>
        <v>0</v>
      </c>
      <c r="Y544" s="22">
        <f t="shared" si="109"/>
        <v>0</v>
      </c>
      <c r="Z544" s="22">
        <f t="shared" si="109"/>
        <v>0</v>
      </c>
      <c r="AA544" s="22">
        <f t="shared" si="109"/>
        <v>0</v>
      </c>
      <c r="AB544" s="22">
        <f t="shared" si="109"/>
        <v>0</v>
      </c>
      <c r="AC544" s="21">
        <f t="shared" si="110"/>
        <v>0</v>
      </c>
      <c r="AD544" s="25">
        <f>'[2]МТР_5мес доведены до ГОДА'!M543</f>
        <v>0</v>
      </c>
      <c r="AE544" s="21">
        <f t="shared" si="111"/>
        <v>0</v>
      </c>
    </row>
    <row r="545" spans="1:31" ht="25.5" hidden="1" customHeight="1" x14ac:dyDescent="0.25">
      <c r="A545" s="80"/>
      <c r="B545" s="90"/>
      <c r="C545" s="18">
        <f>'[2]Бурденко_правильно!'!T544</f>
        <v>0</v>
      </c>
      <c r="D545" s="18">
        <f>[2]Филатова!T544</f>
        <v>0</v>
      </c>
      <c r="E545" s="18">
        <f>[2]ООД!T544</f>
        <v>0</v>
      </c>
      <c r="F545" s="18">
        <f>[2]ПООБ!T544</f>
        <v>0</v>
      </c>
      <c r="G545" s="18">
        <f>'[2]КБ №6'!T544</f>
        <v>0</v>
      </c>
      <c r="H545" s="18">
        <f>[2]Кузн.дет.!T544</f>
        <v>0</v>
      </c>
      <c r="I545" s="18">
        <f>[2]СВМП!T544</f>
        <v>0</v>
      </c>
      <c r="J545" s="18">
        <f>[2]РЖД!T544</f>
        <v>0</v>
      </c>
      <c r="K545" s="18">
        <f>[2]Инмед!T544</f>
        <v>0</v>
      </c>
      <c r="L545" s="18">
        <f>[2]Измайлова!T544</f>
        <v>0</v>
      </c>
      <c r="M545" s="18">
        <f>[2]Медиклиник!T544</f>
        <v>0</v>
      </c>
      <c r="N545" s="17">
        <f t="shared" si="107"/>
        <v>0</v>
      </c>
      <c r="O545" s="18">
        <f>'[2]МТР_5мес доведены до ГОДА'!L544</f>
        <v>0</v>
      </c>
      <c r="P545" s="17">
        <f t="shared" si="108"/>
        <v>0</v>
      </c>
      <c r="Q545" s="23">
        <v>110735.34</v>
      </c>
      <c r="R545" s="22">
        <f t="shared" si="109"/>
        <v>0</v>
      </c>
      <c r="S545" s="22">
        <f t="shared" si="109"/>
        <v>0</v>
      </c>
      <c r="T545" s="22">
        <f t="shared" si="109"/>
        <v>0</v>
      </c>
      <c r="U545" s="22">
        <f t="shared" si="109"/>
        <v>0</v>
      </c>
      <c r="V545" s="22">
        <f t="shared" si="109"/>
        <v>0</v>
      </c>
      <c r="W545" s="22">
        <f t="shared" si="109"/>
        <v>0</v>
      </c>
      <c r="X545" s="22">
        <f t="shared" si="109"/>
        <v>0</v>
      </c>
      <c r="Y545" s="22">
        <f t="shared" si="109"/>
        <v>0</v>
      </c>
      <c r="Z545" s="22">
        <f t="shared" si="109"/>
        <v>0</v>
      </c>
      <c r="AA545" s="22">
        <f t="shared" si="109"/>
        <v>0</v>
      </c>
      <c r="AB545" s="22">
        <f t="shared" si="109"/>
        <v>0</v>
      </c>
      <c r="AC545" s="21">
        <f t="shared" si="110"/>
        <v>0</v>
      </c>
      <c r="AD545" s="25">
        <f>'[2]МТР_5мес доведены до ГОДА'!M544</f>
        <v>0</v>
      </c>
      <c r="AE545" s="21">
        <f t="shared" si="111"/>
        <v>0</v>
      </c>
    </row>
    <row r="546" spans="1:31" ht="66" hidden="1" customHeight="1" x14ac:dyDescent="0.25">
      <c r="A546" s="80"/>
      <c r="B546" s="90"/>
      <c r="C546" s="18">
        <f>'[2]Бурденко_правильно!'!T545</f>
        <v>0</v>
      </c>
      <c r="D546" s="18">
        <f>[2]Филатова!T545</f>
        <v>0</v>
      </c>
      <c r="E546" s="18">
        <f>[2]ООД!T545</f>
        <v>0</v>
      </c>
      <c r="F546" s="18">
        <f>[2]ПООБ!T545</f>
        <v>0</v>
      </c>
      <c r="G546" s="18">
        <f>'[2]КБ №6'!T545</f>
        <v>0</v>
      </c>
      <c r="H546" s="18">
        <f>[2]Кузн.дет.!T545</f>
        <v>0</v>
      </c>
      <c r="I546" s="18">
        <f>[2]СВМП!T545</f>
        <v>0</v>
      </c>
      <c r="J546" s="18">
        <f>[2]РЖД!T545</f>
        <v>0</v>
      </c>
      <c r="K546" s="18">
        <f>[2]Инмед!T545</f>
        <v>0</v>
      </c>
      <c r="L546" s="18">
        <f>[2]Измайлова!T545</f>
        <v>0</v>
      </c>
      <c r="M546" s="18">
        <f>[2]Медиклиник!T545</f>
        <v>0</v>
      </c>
      <c r="N546" s="17">
        <f t="shared" si="107"/>
        <v>0</v>
      </c>
      <c r="O546" s="18">
        <f>'[2]МТР_5мес доведены до ГОДА'!L545</f>
        <v>0</v>
      </c>
      <c r="P546" s="17">
        <f t="shared" si="108"/>
        <v>0</v>
      </c>
      <c r="Q546" s="23">
        <v>110735.34</v>
      </c>
      <c r="R546" s="22">
        <f t="shared" si="109"/>
        <v>0</v>
      </c>
      <c r="S546" s="22">
        <f t="shared" si="109"/>
        <v>0</v>
      </c>
      <c r="T546" s="22">
        <f t="shared" si="109"/>
        <v>0</v>
      </c>
      <c r="U546" s="22">
        <f t="shared" si="109"/>
        <v>0</v>
      </c>
      <c r="V546" s="22">
        <f t="shared" si="109"/>
        <v>0</v>
      </c>
      <c r="W546" s="22">
        <f t="shared" si="109"/>
        <v>0</v>
      </c>
      <c r="X546" s="22">
        <f t="shared" si="109"/>
        <v>0</v>
      </c>
      <c r="Y546" s="22">
        <f t="shared" si="109"/>
        <v>0</v>
      </c>
      <c r="Z546" s="22">
        <f t="shared" si="109"/>
        <v>0</v>
      </c>
      <c r="AA546" s="22">
        <f t="shared" si="109"/>
        <v>0</v>
      </c>
      <c r="AB546" s="22">
        <f t="shared" si="109"/>
        <v>0</v>
      </c>
      <c r="AC546" s="21">
        <f t="shared" si="110"/>
        <v>0</v>
      </c>
      <c r="AD546" s="25">
        <f>'[2]МТР_5мес доведены до ГОДА'!M545</f>
        <v>0</v>
      </c>
      <c r="AE546" s="21">
        <f t="shared" si="111"/>
        <v>0</v>
      </c>
    </row>
    <row r="547" spans="1:31" ht="33" hidden="1" customHeight="1" x14ac:dyDescent="0.25">
      <c r="A547" s="80"/>
      <c r="B547" s="90"/>
      <c r="C547" s="18">
        <f>'[2]Бурденко_правильно!'!T546</f>
        <v>0</v>
      </c>
      <c r="D547" s="18">
        <f>[2]Филатова!T546</f>
        <v>0</v>
      </c>
      <c r="E547" s="18">
        <f>[2]ООД!T546</f>
        <v>0</v>
      </c>
      <c r="F547" s="18">
        <f>[2]ПООБ!T546</f>
        <v>0</v>
      </c>
      <c r="G547" s="18">
        <f>'[2]КБ №6'!T546</f>
        <v>0</v>
      </c>
      <c r="H547" s="18">
        <f>[2]Кузн.дет.!T546</f>
        <v>0</v>
      </c>
      <c r="I547" s="18">
        <f>[2]СВМП!T546</f>
        <v>0</v>
      </c>
      <c r="J547" s="18">
        <f>[2]РЖД!T546</f>
        <v>0</v>
      </c>
      <c r="K547" s="18">
        <f>[2]Инмед!T546</f>
        <v>0</v>
      </c>
      <c r="L547" s="18">
        <f>[2]Измайлова!T546</f>
        <v>0</v>
      </c>
      <c r="M547" s="18">
        <f>[2]Медиклиник!T546</f>
        <v>0</v>
      </c>
      <c r="N547" s="17">
        <f t="shared" si="107"/>
        <v>0</v>
      </c>
      <c r="O547" s="18">
        <f>'[2]МТР_5мес доведены до ГОДА'!L546</f>
        <v>0</v>
      </c>
      <c r="P547" s="17">
        <f t="shared" si="108"/>
        <v>0</v>
      </c>
      <c r="Q547" s="23">
        <v>110735.34</v>
      </c>
      <c r="R547" s="22">
        <f t="shared" si="109"/>
        <v>0</v>
      </c>
      <c r="S547" s="22">
        <f t="shared" si="109"/>
        <v>0</v>
      </c>
      <c r="T547" s="22">
        <f t="shared" si="109"/>
        <v>0</v>
      </c>
      <c r="U547" s="22">
        <f t="shared" si="109"/>
        <v>0</v>
      </c>
      <c r="V547" s="22">
        <f t="shared" si="109"/>
        <v>0</v>
      </c>
      <c r="W547" s="22">
        <f t="shared" si="109"/>
        <v>0</v>
      </c>
      <c r="X547" s="22">
        <f t="shared" si="109"/>
        <v>0</v>
      </c>
      <c r="Y547" s="22">
        <f t="shared" si="109"/>
        <v>0</v>
      </c>
      <c r="Z547" s="22">
        <f t="shared" si="109"/>
        <v>0</v>
      </c>
      <c r="AA547" s="22">
        <f t="shared" si="109"/>
        <v>0</v>
      </c>
      <c r="AB547" s="22">
        <f t="shared" si="109"/>
        <v>0</v>
      </c>
      <c r="AC547" s="21">
        <f t="shared" si="110"/>
        <v>0</v>
      </c>
      <c r="AD547" s="25">
        <f>'[2]МТР_5мес доведены до ГОДА'!M546</f>
        <v>0</v>
      </c>
      <c r="AE547" s="21">
        <f t="shared" si="111"/>
        <v>0</v>
      </c>
    </row>
    <row r="548" spans="1:31" ht="49.5" hidden="1" customHeight="1" x14ac:dyDescent="0.25">
      <c r="A548" s="80"/>
      <c r="B548" s="89"/>
      <c r="C548" s="18">
        <f>'[2]Бурденко_правильно!'!T547</f>
        <v>0</v>
      </c>
      <c r="D548" s="18">
        <f>[2]Филатова!T547</f>
        <v>0</v>
      </c>
      <c r="E548" s="18">
        <f>[2]ООД!T547</f>
        <v>0</v>
      </c>
      <c r="F548" s="18">
        <f>[2]ПООБ!T547</f>
        <v>0</v>
      </c>
      <c r="G548" s="18">
        <f>'[2]КБ №6'!T547</f>
        <v>0</v>
      </c>
      <c r="H548" s="18">
        <f>[2]Кузн.дет.!T547</f>
        <v>0</v>
      </c>
      <c r="I548" s="18">
        <f>[2]СВМП!T547</f>
        <v>0</v>
      </c>
      <c r="J548" s="18">
        <f>[2]РЖД!T547</f>
        <v>0</v>
      </c>
      <c r="K548" s="18">
        <f>[2]Инмед!T547</f>
        <v>0</v>
      </c>
      <c r="L548" s="18">
        <f>[2]Измайлова!T547</f>
        <v>0</v>
      </c>
      <c r="M548" s="18">
        <f>[2]Медиклиник!T547</f>
        <v>0</v>
      </c>
      <c r="N548" s="17">
        <f t="shared" si="107"/>
        <v>0</v>
      </c>
      <c r="O548" s="18">
        <f>'[2]МТР_5мес доведены до ГОДА'!L547</f>
        <v>0</v>
      </c>
      <c r="P548" s="17">
        <f t="shared" si="108"/>
        <v>0</v>
      </c>
      <c r="Q548" s="23">
        <v>110735.34</v>
      </c>
      <c r="R548" s="22">
        <f t="shared" si="109"/>
        <v>0</v>
      </c>
      <c r="S548" s="22">
        <f t="shared" si="109"/>
        <v>0</v>
      </c>
      <c r="T548" s="22">
        <f t="shared" si="109"/>
        <v>0</v>
      </c>
      <c r="U548" s="22">
        <f t="shared" si="109"/>
        <v>0</v>
      </c>
      <c r="V548" s="22">
        <f t="shared" si="109"/>
        <v>0</v>
      </c>
      <c r="W548" s="22">
        <f t="shared" si="109"/>
        <v>0</v>
      </c>
      <c r="X548" s="22">
        <f t="shared" si="109"/>
        <v>0</v>
      </c>
      <c r="Y548" s="22">
        <f t="shared" si="109"/>
        <v>0</v>
      </c>
      <c r="Z548" s="22">
        <f t="shared" si="109"/>
        <v>0</v>
      </c>
      <c r="AA548" s="22">
        <f t="shared" si="109"/>
        <v>0</v>
      </c>
      <c r="AB548" s="22">
        <f t="shared" si="109"/>
        <v>0</v>
      </c>
      <c r="AC548" s="21">
        <f t="shared" si="110"/>
        <v>0</v>
      </c>
      <c r="AD548" s="25">
        <f>'[2]МТР_5мес доведены до ГОДА'!M547</f>
        <v>0</v>
      </c>
      <c r="AE548" s="21">
        <f t="shared" si="111"/>
        <v>0</v>
      </c>
    </row>
    <row r="549" spans="1:31" ht="43.5" customHeight="1" x14ac:dyDescent="0.25">
      <c r="A549" s="80"/>
      <c r="B549" s="65" t="s">
        <v>115</v>
      </c>
      <c r="C549" s="24">
        <f>'[2]Бурденко_правильно!'!T548</f>
        <v>1</v>
      </c>
      <c r="D549" s="18">
        <f>[2]Филатова!T548</f>
        <v>0</v>
      </c>
      <c r="E549" s="18">
        <f>[2]ООД!T548</f>
        <v>0</v>
      </c>
      <c r="F549" s="18">
        <f>[2]ПООБ!T548</f>
        <v>0</v>
      </c>
      <c r="G549" s="24">
        <f>'[2]КБ №6'!T548</f>
        <v>0</v>
      </c>
      <c r="H549" s="18">
        <f>[2]Кузн.дет.!T548</f>
        <v>0</v>
      </c>
      <c r="I549" s="18">
        <f>[2]СВМП!T548</f>
        <v>0</v>
      </c>
      <c r="J549" s="18">
        <f>[2]РЖД!T548</f>
        <v>0</v>
      </c>
      <c r="K549" s="18">
        <f>[2]Инмед!T548</f>
        <v>0</v>
      </c>
      <c r="L549" s="24">
        <f>[2]Измайлова!T548</f>
        <v>0</v>
      </c>
      <c r="M549" s="24">
        <f>[2]Медиклиник!T548</f>
        <v>0</v>
      </c>
      <c r="N549" s="17">
        <f t="shared" si="107"/>
        <v>1</v>
      </c>
      <c r="O549" s="24">
        <f>'[2]МТР_5мес доведены до ГОДА'!L548</f>
        <v>1</v>
      </c>
      <c r="P549" s="17">
        <f t="shared" si="108"/>
        <v>2</v>
      </c>
      <c r="Q549" s="23">
        <v>110735.34</v>
      </c>
      <c r="R549" s="25">
        <f t="shared" si="109"/>
        <v>110735.34</v>
      </c>
      <c r="S549" s="25">
        <f t="shared" si="109"/>
        <v>0</v>
      </c>
      <c r="T549" s="25">
        <f t="shared" si="109"/>
        <v>0</v>
      </c>
      <c r="U549" s="25">
        <f t="shared" si="109"/>
        <v>0</v>
      </c>
      <c r="V549" s="25">
        <f t="shared" si="109"/>
        <v>0</v>
      </c>
      <c r="W549" s="25">
        <f t="shared" si="109"/>
        <v>0</v>
      </c>
      <c r="X549" s="25">
        <f t="shared" si="109"/>
        <v>0</v>
      </c>
      <c r="Y549" s="25">
        <f t="shared" si="109"/>
        <v>0</v>
      </c>
      <c r="Z549" s="25">
        <f t="shared" si="109"/>
        <v>0</v>
      </c>
      <c r="AA549" s="25">
        <f t="shared" si="109"/>
        <v>0</v>
      </c>
      <c r="AB549" s="25">
        <f t="shared" si="109"/>
        <v>0</v>
      </c>
      <c r="AC549" s="21">
        <f t="shared" si="110"/>
        <v>110735.34</v>
      </c>
      <c r="AD549" s="25">
        <f>'[2]МТР_5мес доведены до ГОДА'!M548</f>
        <v>152903.24000000002</v>
      </c>
      <c r="AE549" s="21">
        <f t="shared" si="111"/>
        <v>263638.58</v>
      </c>
    </row>
    <row r="550" spans="1:31" ht="51" hidden="1" customHeight="1" x14ac:dyDescent="0.25">
      <c r="A550" s="80"/>
      <c r="B550" s="69"/>
      <c r="C550" s="18">
        <f>'[2]Бурденко_правильно!'!T549</f>
        <v>0</v>
      </c>
      <c r="D550" s="18">
        <f>[2]Филатова!T549</f>
        <v>0</v>
      </c>
      <c r="E550" s="18">
        <f>[2]ООД!T549</f>
        <v>0</v>
      </c>
      <c r="F550" s="18">
        <f>[2]ПООБ!T549</f>
        <v>0</v>
      </c>
      <c r="G550" s="18">
        <f>'[2]КБ №6'!T549</f>
        <v>0</v>
      </c>
      <c r="H550" s="18">
        <f>[2]Кузн.дет.!T549</f>
        <v>0</v>
      </c>
      <c r="I550" s="18">
        <f>[2]СВМП!T549</f>
        <v>0</v>
      </c>
      <c r="J550" s="18">
        <f>[2]РЖД!T549</f>
        <v>0</v>
      </c>
      <c r="K550" s="18">
        <f>[2]Инмед!T549</f>
        <v>0</v>
      </c>
      <c r="L550" s="18">
        <f>[2]Измайлова!T549</f>
        <v>0</v>
      </c>
      <c r="M550" s="18">
        <f>[2]Медиклиник!T549</f>
        <v>0</v>
      </c>
      <c r="N550" s="17">
        <f t="shared" si="107"/>
        <v>0</v>
      </c>
      <c r="O550" s="18">
        <f>'[2]МТР_5мес доведены до ГОДА'!L549</f>
        <v>0</v>
      </c>
      <c r="P550" s="17">
        <f t="shared" si="108"/>
        <v>0</v>
      </c>
      <c r="Q550" s="23">
        <v>110735.34</v>
      </c>
      <c r="R550" s="22">
        <f t="shared" si="109"/>
        <v>0</v>
      </c>
      <c r="S550" s="22">
        <f t="shared" si="109"/>
        <v>0</v>
      </c>
      <c r="T550" s="22">
        <f t="shared" si="109"/>
        <v>0</v>
      </c>
      <c r="U550" s="22">
        <f t="shared" si="109"/>
        <v>0</v>
      </c>
      <c r="V550" s="22">
        <f t="shared" si="109"/>
        <v>0</v>
      </c>
      <c r="W550" s="22">
        <f t="shared" si="109"/>
        <v>0</v>
      </c>
      <c r="X550" s="22">
        <f t="shared" si="109"/>
        <v>0</v>
      </c>
      <c r="Y550" s="22">
        <f t="shared" si="109"/>
        <v>0</v>
      </c>
      <c r="Z550" s="22">
        <f t="shared" si="109"/>
        <v>0</v>
      </c>
      <c r="AA550" s="22">
        <f t="shared" si="109"/>
        <v>0</v>
      </c>
      <c r="AB550" s="22">
        <f t="shared" si="109"/>
        <v>0</v>
      </c>
      <c r="AC550" s="21">
        <f t="shared" si="110"/>
        <v>0</v>
      </c>
      <c r="AD550" s="25">
        <f>'[2]МТР_5мес доведены до ГОДА'!M549</f>
        <v>0</v>
      </c>
      <c r="AE550" s="21">
        <f t="shared" si="111"/>
        <v>0</v>
      </c>
    </row>
    <row r="551" spans="1:31" ht="51" hidden="1" customHeight="1" x14ac:dyDescent="0.25">
      <c r="A551" s="80"/>
      <c r="B551" s="69"/>
      <c r="C551" s="18">
        <f>'[2]Бурденко_правильно!'!T550</f>
        <v>0</v>
      </c>
      <c r="D551" s="18">
        <f>[2]Филатова!T550</f>
        <v>0</v>
      </c>
      <c r="E551" s="18">
        <f>[2]ООД!T550</f>
        <v>0</v>
      </c>
      <c r="F551" s="18">
        <f>[2]ПООБ!T550</f>
        <v>0</v>
      </c>
      <c r="G551" s="18">
        <f>'[2]КБ №6'!T550</f>
        <v>0</v>
      </c>
      <c r="H551" s="18">
        <f>[2]Кузн.дет.!T550</f>
        <v>0</v>
      </c>
      <c r="I551" s="18">
        <f>[2]СВМП!T550</f>
        <v>0</v>
      </c>
      <c r="J551" s="18">
        <f>[2]РЖД!T550</f>
        <v>0</v>
      </c>
      <c r="K551" s="18">
        <f>[2]Инмед!T550</f>
        <v>0</v>
      </c>
      <c r="L551" s="18">
        <f>[2]Измайлова!T550</f>
        <v>0</v>
      </c>
      <c r="M551" s="18">
        <f>[2]Медиклиник!T550</f>
        <v>0</v>
      </c>
      <c r="N551" s="17">
        <f t="shared" si="107"/>
        <v>0</v>
      </c>
      <c r="O551" s="18">
        <f>'[2]МТР_5мес доведены до ГОДА'!L550</f>
        <v>0</v>
      </c>
      <c r="P551" s="17">
        <f t="shared" si="108"/>
        <v>0</v>
      </c>
      <c r="Q551" s="23">
        <v>110735.34</v>
      </c>
      <c r="R551" s="22">
        <f t="shared" si="109"/>
        <v>0</v>
      </c>
      <c r="S551" s="22">
        <f t="shared" si="109"/>
        <v>0</v>
      </c>
      <c r="T551" s="22">
        <f t="shared" si="109"/>
        <v>0</v>
      </c>
      <c r="U551" s="22">
        <f t="shared" si="109"/>
        <v>0</v>
      </c>
      <c r="V551" s="22">
        <f t="shared" si="109"/>
        <v>0</v>
      </c>
      <c r="W551" s="22">
        <f t="shared" si="109"/>
        <v>0</v>
      </c>
      <c r="X551" s="22">
        <f t="shared" si="109"/>
        <v>0</v>
      </c>
      <c r="Y551" s="22">
        <f t="shared" si="109"/>
        <v>0</v>
      </c>
      <c r="Z551" s="22">
        <f t="shared" si="109"/>
        <v>0</v>
      </c>
      <c r="AA551" s="22">
        <f t="shared" si="109"/>
        <v>0</v>
      </c>
      <c r="AB551" s="22">
        <f t="shared" si="109"/>
        <v>0</v>
      </c>
      <c r="AC551" s="21">
        <f t="shared" si="110"/>
        <v>0</v>
      </c>
      <c r="AD551" s="25">
        <f>'[2]МТР_5мес доведены до ГОДА'!M550</f>
        <v>0</v>
      </c>
      <c r="AE551" s="21">
        <f t="shared" si="111"/>
        <v>0</v>
      </c>
    </row>
    <row r="552" spans="1:31" ht="51" hidden="1" customHeight="1" x14ac:dyDescent="0.25">
      <c r="A552" s="80"/>
      <c r="B552" s="65"/>
      <c r="C552" s="18">
        <f>'[2]Бурденко_правильно!'!T551</f>
        <v>0</v>
      </c>
      <c r="D552" s="18">
        <f>[2]Филатова!T551</f>
        <v>0</v>
      </c>
      <c r="E552" s="18">
        <f>[2]ООД!T551</f>
        <v>0</v>
      </c>
      <c r="F552" s="18">
        <f>[2]ПООБ!T551</f>
        <v>0</v>
      </c>
      <c r="G552" s="18">
        <f>'[2]КБ №6'!T551</f>
        <v>0</v>
      </c>
      <c r="H552" s="18">
        <f>[2]Кузн.дет.!T551</f>
        <v>0</v>
      </c>
      <c r="I552" s="18">
        <f>[2]СВМП!T551</f>
        <v>0</v>
      </c>
      <c r="J552" s="18">
        <f>[2]РЖД!T551</f>
        <v>0</v>
      </c>
      <c r="K552" s="18">
        <f>[2]Инмед!T551</f>
        <v>0</v>
      </c>
      <c r="L552" s="18">
        <f>[2]Измайлова!T551</f>
        <v>0</v>
      </c>
      <c r="M552" s="18">
        <f>[2]Медиклиник!T551</f>
        <v>0</v>
      </c>
      <c r="N552" s="17">
        <f t="shared" si="107"/>
        <v>0</v>
      </c>
      <c r="O552" s="18">
        <f>'[2]МТР_5мес доведены до ГОДА'!L551</f>
        <v>0</v>
      </c>
      <c r="P552" s="17">
        <f t="shared" si="108"/>
        <v>0</v>
      </c>
      <c r="Q552" s="23">
        <v>110735.34</v>
      </c>
      <c r="R552" s="22">
        <f t="shared" si="109"/>
        <v>0</v>
      </c>
      <c r="S552" s="22">
        <f t="shared" si="109"/>
        <v>0</v>
      </c>
      <c r="T552" s="22">
        <f t="shared" si="109"/>
        <v>0</v>
      </c>
      <c r="U552" s="22">
        <f t="shared" si="109"/>
        <v>0</v>
      </c>
      <c r="V552" s="22">
        <f t="shared" si="109"/>
        <v>0</v>
      </c>
      <c r="W552" s="22">
        <f t="shared" si="109"/>
        <v>0</v>
      </c>
      <c r="X552" s="22">
        <f t="shared" si="109"/>
        <v>0</v>
      </c>
      <c r="Y552" s="22">
        <f t="shared" si="109"/>
        <v>0</v>
      </c>
      <c r="Z552" s="22">
        <f t="shared" si="109"/>
        <v>0</v>
      </c>
      <c r="AA552" s="22">
        <f t="shared" si="109"/>
        <v>0</v>
      </c>
      <c r="AB552" s="22">
        <f t="shared" si="109"/>
        <v>0</v>
      </c>
      <c r="AC552" s="21">
        <f t="shared" si="110"/>
        <v>0</v>
      </c>
      <c r="AD552" s="25">
        <f>'[2]МТР_5мес доведены до ГОДА'!M551</f>
        <v>0</v>
      </c>
      <c r="AE552" s="21">
        <f t="shared" si="111"/>
        <v>0</v>
      </c>
    </row>
    <row r="553" spans="1:31" ht="51" hidden="1" customHeight="1" x14ac:dyDescent="0.25">
      <c r="A553" s="80"/>
      <c r="B553" s="65"/>
      <c r="C553" s="18">
        <f>'[2]Бурденко_правильно!'!T552</f>
        <v>0</v>
      </c>
      <c r="D553" s="18">
        <f>[2]Филатова!T552</f>
        <v>0</v>
      </c>
      <c r="E553" s="18">
        <f>[2]ООД!T552</f>
        <v>0</v>
      </c>
      <c r="F553" s="18">
        <f>[2]ПООБ!T552</f>
        <v>0</v>
      </c>
      <c r="G553" s="18">
        <f>'[2]КБ №6'!T552</f>
        <v>0</v>
      </c>
      <c r="H553" s="18">
        <f>[2]Кузн.дет.!T552</f>
        <v>0</v>
      </c>
      <c r="I553" s="18">
        <f>[2]СВМП!T552</f>
        <v>0</v>
      </c>
      <c r="J553" s="18">
        <f>[2]РЖД!T552</f>
        <v>0</v>
      </c>
      <c r="K553" s="18">
        <f>[2]Инмед!T552</f>
        <v>0</v>
      </c>
      <c r="L553" s="18">
        <f>[2]Измайлова!T552</f>
        <v>0</v>
      </c>
      <c r="M553" s="18">
        <f>[2]Медиклиник!T552</f>
        <v>0</v>
      </c>
      <c r="N553" s="17">
        <f t="shared" si="107"/>
        <v>0</v>
      </c>
      <c r="O553" s="18">
        <f>'[2]МТР_5мес доведены до ГОДА'!L552</f>
        <v>0</v>
      </c>
      <c r="P553" s="17">
        <f t="shared" si="108"/>
        <v>0</v>
      </c>
      <c r="Q553" s="23">
        <v>110735.34</v>
      </c>
      <c r="R553" s="22">
        <f t="shared" si="109"/>
        <v>0</v>
      </c>
      <c r="S553" s="22">
        <f t="shared" si="109"/>
        <v>0</v>
      </c>
      <c r="T553" s="22">
        <f t="shared" si="109"/>
        <v>0</v>
      </c>
      <c r="U553" s="22">
        <f t="shared" si="109"/>
        <v>0</v>
      </c>
      <c r="V553" s="22">
        <f t="shared" si="109"/>
        <v>0</v>
      </c>
      <c r="W553" s="22">
        <f t="shared" si="109"/>
        <v>0</v>
      </c>
      <c r="X553" s="22">
        <f t="shared" si="109"/>
        <v>0</v>
      </c>
      <c r="Y553" s="22">
        <f t="shared" si="109"/>
        <v>0</v>
      </c>
      <c r="Z553" s="22">
        <f t="shared" si="109"/>
        <v>0</v>
      </c>
      <c r="AA553" s="22">
        <f t="shared" si="109"/>
        <v>0</v>
      </c>
      <c r="AB553" s="22">
        <f t="shared" si="109"/>
        <v>0</v>
      </c>
      <c r="AC553" s="21">
        <f t="shared" si="110"/>
        <v>0</v>
      </c>
      <c r="AD553" s="25">
        <f>'[2]МТР_5мес доведены до ГОДА'!M552</f>
        <v>0</v>
      </c>
      <c r="AE553" s="21">
        <f t="shared" si="111"/>
        <v>0</v>
      </c>
    </row>
    <row r="554" spans="1:31" ht="51" hidden="1" customHeight="1" x14ac:dyDescent="0.25">
      <c r="A554" s="80"/>
      <c r="B554" s="65"/>
      <c r="C554" s="18">
        <f>'[2]Бурденко_правильно!'!T553</f>
        <v>0</v>
      </c>
      <c r="D554" s="18">
        <f>[2]Филатова!T553</f>
        <v>0</v>
      </c>
      <c r="E554" s="18">
        <f>[2]ООД!T553</f>
        <v>0</v>
      </c>
      <c r="F554" s="18">
        <f>[2]ПООБ!T553</f>
        <v>0</v>
      </c>
      <c r="G554" s="18">
        <f>'[2]КБ №6'!T553</f>
        <v>0</v>
      </c>
      <c r="H554" s="18">
        <f>[2]Кузн.дет.!T553</f>
        <v>0</v>
      </c>
      <c r="I554" s="18">
        <f>[2]СВМП!T553</f>
        <v>0</v>
      </c>
      <c r="J554" s="18">
        <f>[2]РЖД!T553</f>
        <v>0</v>
      </c>
      <c r="K554" s="18">
        <f>[2]Инмед!T553</f>
        <v>0</v>
      </c>
      <c r="L554" s="18">
        <f>[2]Измайлова!T553</f>
        <v>0</v>
      </c>
      <c r="M554" s="18">
        <f>[2]Медиклиник!T553</f>
        <v>0</v>
      </c>
      <c r="N554" s="17">
        <f t="shared" si="107"/>
        <v>0</v>
      </c>
      <c r="O554" s="24">
        <f>'[2]МТР_5мес доведены до ГОДА'!L553</f>
        <v>0</v>
      </c>
      <c r="P554" s="17">
        <f t="shared" si="108"/>
        <v>0</v>
      </c>
      <c r="Q554" s="23">
        <v>110735.34</v>
      </c>
      <c r="R554" s="22">
        <f t="shared" si="109"/>
        <v>0</v>
      </c>
      <c r="S554" s="22">
        <f t="shared" si="109"/>
        <v>0</v>
      </c>
      <c r="T554" s="22">
        <f t="shared" si="109"/>
        <v>0</v>
      </c>
      <c r="U554" s="22">
        <f t="shared" si="109"/>
        <v>0</v>
      </c>
      <c r="V554" s="22">
        <f t="shared" si="109"/>
        <v>0</v>
      </c>
      <c r="W554" s="22">
        <f t="shared" si="109"/>
        <v>0</v>
      </c>
      <c r="X554" s="22">
        <f t="shared" si="109"/>
        <v>0</v>
      </c>
      <c r="Y554" s="22">
        <f t="shared" si="109"/>
        <v>0</v>
      </c>
      <c r="Z554" s="22">
        <f t="shared" si="109"/>
        <v>0</v>
      </c>
      <c r="AA554" s="22">
        <f t="shared" si="109"/>
        <v>0</v>
      </c>
      <c r="AB554" s="22">
        <f t="shared" si="109"/>
        <v>0</v>
      </c>
      <c r="AC554" s="21">
        <f t="shared" si="110"/>
        <v>0</v>
      </c>
      <c r="AD554" s="25">
        <f>'[2]МТР_5мес доведены до ГОДА'!M553</f>
        <v>0</v>
      </c>
      <c r="AE554" s="21">
        <f t="shared" si="111"/>
        <v>0</v>
      </c>
    </row>
    <row r="555" spans="1:31" ht="51" hidden="1" customHeight="1" x14ac:dyDescent="0.25">
      <c r="A555" s="80"/>
      <c r="B555" s="65"/>
      <c r="C555" s="18">
        <f>'[2]Бурденко_правильно!'!T554</f>
        <v>0</v>
      </c>
      <c r="D555" s="18">
        <f>[2]Филатова!T554</f>
        <v>0</v>
      </c>
      <c r="E555" s="18">
        <f>[2]ООД!T554</f>
        <v>0</v>
      </c>
      <c r="F555" s="18">
        <f>[2]ПООБ!T554</f>
        <v>0</v>
      </c>
      <c r="G555" s="18">
        <f>'[2]КБ №6'!T554</f>
        <v>0</v>
      </c>
      <c r="H555" s="18">
        <f>[2]Кузн.дет.!T554</f>
        <v>0</v>
      </c>
      <c r="I555" s="18">
        <f>[2]СВМП!T554</f>
        <v>0</v>
      </c>
      <c r="J555" s="18">
        <f>[2]РЖД!T554</f>
        <v>0</v>
      </c>
      <c r="K555" s="18">
        <f>[2]Инмед!T554</f>
        <v>0</v>
      </c>
      <c r="L555" s="18">
        <f>[2]Измайлова!T554</f>
        <v>0</v>
      </c>
      <c r="M555" s="18">
        <f>[2]Медиклиник!T554</f>
        <v>0</v>
      </c>
      <c r="N555" s="17">
        <f t="shared" si="107"/>
        <v>0</v>
      </c>
      <c r="O555" s="18">
        <f>'[2]МТР_5мес доведены до ГОДА'!L554</f>
        <v>0</v>
      </c>
      <c r="P555" s="17">
        <f t="shared" si="108"/>
        <v>0</v>
      </c>
      <c r="Q555" s="23">
        <v>110735.34</v>
      </c>
      <c r="R555" s="22">
        <f t="shared" si="109"/>
        <v>0</v>
      </c>
      <c r="S555" s="22">
        <f t="shared" si="109"/>
        <v>0</v>
      </c>
      <c r="T555" s="22">
        <f t="shared" si="109"/>
        <v>0</v>
      </c>
      <c r="U555" s="22">
        <f t="shared" si="109"/>
        <v>0</v>
      </c>
      <c r="V555" s="22">
        <f t="shared" si="109"/>
        <v>0</v>
      </c>
      <c r="W555" s="22">
        <f t="shared" si="109"/>
        <v>0</v>
      </c>
      <c r="X555" s="22">
        <f t="shared" si="109"/>
        <v>0</v>
      </c>
      <c r="Y555" s="22">
        <f t="shared" si="109"/>
        <v>0</v>
      </c>
      <c r="Z555" s="22">
        <f t="shared" si="109"/>
        <v>0</v>
      </c>
      <c r="AA555" s="22">
        <f t="shared" si="109"/>
        <v>0</v>
      </c>
      <c r="AB555" s="22">
        <f t="shared" si="109"/>
        <v>0</v>
      </c>
      <c r="AC555" s="21">
        <f t="shared" si="110"/>
        <v>0</v>
      </c>
      <c r="AD555" s="25">
        <f>'[2]МТР_5мес доведены до ГОДА'!M554</f>
        <v>0</v>
      </c>
      <c r="AE555" s="21">
        <f t="shared" si="111"/>
        <v>0</v>
      </c>
    </row>
    <row r="556" spans="1:31" ht="51" hidden="1" customHeight="1" x14ac:dyDescent="0.25">
      <c r="A556" s="80"/>
      <c r="B556" s="69"/>
      <c r="C556" s="18">
        <f>'[2]Бурденко_правильно!'!T555</f>
        <v>0</v>
      </c>
      <c r="D556" s="18">
        <f>[2]Филатова!T555</f>
        <v>0</v>
      </c>
      <c r="E556" s="18">
        <f>[2]ООД!T555</f>
        <v>0</v>
      </c>
      <c r="F556" s="18">
        <f>[2]ПООБ!T555</f>
        <v>0</v>
      </c>
      <c r="G556" s="18">
        <f>'[2]КБ №6'!T555</f>
        <v>0</v>
      </c>
      <c r="H556" s="18">
        <f>[2]Кузн.дет.!T555</f>
        <v>0</v>
      </c>
      <c r="I556" s="18">
        <f>[2]СВМП!T555</f>
        <v>0</v>
      </c>
      <c r="J556" s="18">
        <f>[2]РЖД!T555</f>
        <v>0</v>
      </c>
      <c r="K556" s="18">
        <f>[2]Инмед!T555</f>
        <v>0</v>
      </c>
      <c r="L556" s="18">
        <f>[2]Измайлова!T555</f>
        <v>0</v>
      </c>
      <c r="M556" s="18">
        <f>[2]Медиклиник!T555</f>
        <v>0</v>
      </c>
      <c r="N556" s="17">
        <f t="shared" si="107"/>
        <v>0</v>
      </c>
      <c r="O556" s="18">
        <f>'[2]МТР_5мес доведены до ГОДА'!L555</f>
        <v>0</v>
      </c>
      <c r="P556" s="17">
        <f t="shared" si="108"/>
        <v>0</v>
      </c>
      <c r="Q556" s="23">
        <v>110735.34</v>
      </c>
      <c r="R556" s="22">
        <f t="shared" si="109"/>
        <v>0</v>
      </c>
      <c r="S556" s="22">
        <f t="shared" si="109"/>
        <v>0</v>
      </c>
      <c r="T556" s="22">
        <f t="shared" si="109"/>
        <v>0</v>
      </c>
      <c r="U556" s="22">
        <f t="shared" si="109"/>
        <v>0</v>
      </c>
      <c r="V556" s="22">
        <f t="shared" si="109"/>
        <v>0</v>
      </c>
      <c r="W556" s="22">
        <f t="shared" si="109"/>
        <v>0</v>
      </c>
      <c r="X556" s="22">
        <f t="shared" si="109"/>
        <v>0</v>
      </c>
      <c r="Y556" s="22">
        <f t="shared" si="109"/>
        <v>0</v>
      </c>
      <c r="Z556" s="22">
        <f t="shared" si="109"/>
        <v>0</v>
      </c>
      <c r="AA556" s="22">
        <f t="shared" si="109"/>
        <v>0</v>
      </c>
      <c r="AB556" s="22">
        <f t="shared" si="109"/>
        <v>0</v>
      </c>
      <c r="AC556" s="21">
        <f t="shared" si="110"/>
        <v>0</v>
      </c>
      <c r="AD556" s="25">
        <f>'[2]МТР_5мес доведены до ГОДА'!M555</f>
        <v>0</v>
      </c>
      <c r="AE556" s="21">
        <f t="shared" si="111"/>
        <v>0</v>
      </c>
    </row>
    <row r="557" spans="1:31" ht="45.75" customHeight="1" x14ac:dyDescent="0.25">
      <c r="A557" s="81"/>
      <c r="B557" s="65" t="s">
        <v>116</v>
      </c>
      <c r="C557" s="24">
        <f>'[2]Бурденко_правильно!'!T556</f>
        <v>0</v>
      </c>
      <c r="D557" s="18">
        <f>[2]Филатова!T556</f>
        <v>0</v>
      </c>
      <c r="E557" s="18">
        <f>[2]ООД!T556</f>
        <v>0</v>
      </c>
      <c r="F557" s="18">
        <f>[2]ПООБ!T556</f>
        <v>0</v>
      </c>
      <c r="G557" s="18">
        <f>'[2]КБ №6'!T556</f>
        <v>0</v>
      </c>
      <c r="H557" s="18">
        <f>[2]Кузн.дет.!T556</f>
        <v>0</v>
      </c>
      <c r="I557" s="18">
        <f>[2]СВМП!T556</f>
        <v>0</v>
      </c>
      <c r="J557" s="18">
        <f>[2]РЖД!T556</f>
        <v>0</v>
      </c>
      <c r="K557" s="18">
        <f>[2]Инмед!T556</f>
        <v>0</v>
      </c>
      <c r="L557" s="18">
        <f>[2]Измайлова!T556</f>
        <v>0</v>
      </c>
      <c r="M557" s="18">
        <f>[2]Медиклиник!T556</f>
        <v>0</v>
      </c>
      <c r="N557" s="17">
        <f t="shared" si="107"/>
        <v>0</v>
      </c>
      <c r="O557" s="24">
        <f>'[2]МТР_5мес доведены до ГОДА'!L556</f>
        <v>-2</v>
      </c>
      <c r="P557" s="17">
        <f t="shared" si="108"/>
        <v>-2</v>
      </c>
      <c r="Q557" s="23">
        <v>110735.34</v>
      </c>
      <c r="R557" s="25">
        <f t="shared" si="109"/>
        <v>0</v>
      </c>
      <c r="S557" s="25">
        <f t="shared" si="109"/>
        <v>0</v>
      </c>
      <c r="T557" s="25">
        <f t="shared" si="109"/>
        <v>0</v>
      </c>
      <c r="U557" s="25">
        <f t="shared" si="109"/>
        <v>0</v>
      </c>
      <c r="V557" s="25">
        <f t="shared" si="109"/>
        <v>0</v>
      </c>
      <c r="W557" s="25">
        <f t="shared" si="109"/>
        <v>0</v>
      </c>
      <c r="X557" s="25">
        <f t="shared" si="109"/>
        <v>0</v>
      </c>
      <c r="Y557" s="25">
        <f t="shared" si="109"/>
        <v>0</v>
      </c>
      <c r="Z557" s="25">
        <f t="shared" si="109"/>
        <v>0</v>
      </c>
      <c r="AA557" s="25">
        <f t="shared" si="109"/>
        <v>0</v>
      </c>
      <c r="AB557" s="25">
        <f t="shared" si="109"/>
        <v>0</v>
      </c>
      <c r="AC557" s="21">
        <f t="shared" si="110"/>
        <v>0</v>
      </c>
      <c r="AD557" s="25">
        <f>'[2]МТР_5мес доведены до ГОДА'!M556</f>
        <v>-289230.17999999993</v>
      </c>
      <c r="AE557" s="21">
        <f t="shared" si="111"/>
        <v>-289230.17999999993</v>
      </c>
    </row>
    <row r="558" spans="1:31" ht="54" customHeight="1" x14ac:dyDescent="0.25">
      <c r="A558" s="26">
        <v>62</v>
      </c>
      <c r="B558" s="65" t="s">
        <v>117</v>
      </c>
      <c r="C558" s="24">
        <f>'[2]Бурденко_правильно!'!T557</f>
        <v>0</v>
      </c>
      <c r="D558" s="18">
        <f>[2]Филатова!T557</f>
        <v>0</v>
      </c>
      <c r="E558" s="18">
        <f>[2]ООД!T557</f>
        <v>0</v>
      </c>
      <c r="F558" s="18">
        <f>[2]ПООБ!T557</f>
        <v>0</v>
      </c>
      <c r="G558" s="18">
        <f>'[2]КБ №6'!T557</f>
        <v>0</v>
      </c>
      <c r="H558" s="18">
        <f>[2]Кузн.дет.!T557</f>
        <v>0</v>
      </c>
      <c r="I558" s="18">
        <f>[2]СВМП!T557</f>
        <v>0</v>
      </c>
      <c r="J558" s="18">
        <f>[2]РЖД!T557</f>
        <v>0</v>
      </c>
      <c r="K558" s="18">
        <f>[2]Инмед!T557</f>
        <v>0</v>
      </c>
      <c r="L558" s="18">
        <f>[2]Измайлова!T557</f>
        <v>0</v>
      </c>
      <c r="M558" s="24">
        <f>[2]Медиклиник!T557</f>
        <v>0</v>
      </c>
      <c r="N558" s="17">
        <f t="shared" si="107"/>
        <v>0</v>
      </c>
      <c r="O558" s="18">
        <f>'[2]МТР_5мес доведены до ГОДА'!L557</f>
        <v>0</v>
      </c>
      <c r="P558" s="17">
        <f t="shared" si="108"/>
        <v>0</v>
      </c>
      <c r="Q558" s="19">
        <v>163154.65</v>
      </c>
      <c r="R558" s="25">
        <f t="shared" si="109"/>
        <v>0</v>
      </c>
      <c r="S558" s="25">
        <f t="shared" si="109"/>
        <v>0</v>
      </c>
      <c r="T558" s="25">
        <f t="shared" ref="T558:AB558" si="112">ROUND(E558*$Q558,2)</f>
        <v>0</v>
      </c>
      <c r="U558" s="25">
        <f t="shared" si="112"/>
        <v>0</v>
      </c>
      <c r="V558" s="25">
        <f t="shared" si="112"/>
        <v>0</v>
      </c>
      <c r="W558" s="25">
        <f t="shared" si="112"/>
        <v>0</v>
      </c>
      <c r="X558" s="25">
        <f t="shared" si="112"/>
        <v>0</v>
      </c>
      <c r="Y558" s="25">
        <f t="shared" si="112"/>
        <v>0</v>
      </c>
      <c r="Z558" s="25">
        <f t="shared" si="112"/>
        <v>0</v>
      </c>
      <c r="AA558" s="25">
        <f t="shared" si="112"/>
        <v>0</v>
      </c>
      <c r="AB558" s="25">
        <f t="shared" si="112"/>
        <v>0</v>
      </c>
      <c r="AC558" s="21">
        <f t="shared" si="110"/>
        <v>0</v>
      </c>
      <c r="AD558" s="25">
        <f>'[2]МТР_5мес доведены до ГОДА'!M557</f>
        <v>0</v>
      </c>
      <c r="AE558" s="21">
        <f t="shared" si="111"/>
        <v>0</v>
      </c>
    </row>
    <row r="559" spans="1:31" ht="25.5" x14ac:dyDescent="0.25">
      <c r="A559" s="13"/>
      <c r="B559" s="13" t="s">
        <v>118</v>
      </c>
      <c r="C559" s="14">
        <f>SUM(C560:C592)</f>
        <v>0</v>
      </c>
      <c r="D559" s="14">
        <f t="shared" ref="D559:AE559" si="113">SUM(D560:D592)</f>
        <v>0</v>
      </c>
      <c r="E559" s="14">
        <f t="shared" si="113"/>
        <v>0</v>
      </c>
      <c r="F559" s="14">
        <f t="shared" si="113"/>
        <v>0</v>
      </c>
      <c r="G559" s="14">
        <f t="shared" si="113"/>
        <v>0</v>
      </c>
      <c r="H559" s="14">
        <f t="shared" si="113"/>
        <v>0</v>
      </c>
      <c r="I559" s="14">
        <f t="shared" si="113"/>
        <v>0</v>
      </c>
      <c r="J559" s="14">
        <f t="shared" si="113"/>
        <v>0</v>
      </c>
      <c r="K559" s="14">
        <f t="shared" si="113"/>
        <v>0</v>
      </c>
      <c r="L559" s="14">
        <f t="shared" si="113"/>
        <v>0</v>
      </c>
      <c r="M559" s="14">
        <f t="shared" si="113"/>
        <v>0</v>
      </c>
      <c r="N559" s="14">
        <f t="shared" si="113"/>
        <v>0</v>
      </c>
      <c r="O559" s="14">
        <f t="shared" si="113"/>
        <v>2</v>
      </c>
      <c r="P559" s="14">
        <f t="shared" si="113"/>
        <v>2</v>
      </c>
      <c r="Q559" s="15"/>
      <c r="R559" s="15">
        <f t="shared" si="113"/>
        <v>0</v>
      </c>
      <c r="S559" s="15">
        <f t="shared" si="113"/>
        <v>0</v>
      </c>
      <c r="T559" s="15">
        <f t="shared" si="113"/>
        <v>0</v>
      </c>
      <c r="U559" s="15">
        <f t="shared" si="113"/>
        <v>0</v>
      </c>
      <c r="V559" s="15">
        <f t="shared" si="113"/>
        <v>0</v>
      </c>
      <c r="W559" s="15">
        <f t="shared" si="113"/>
        <v>0</v>
      </c>
      <c r="X559" s="15">
        <f t="shared" si="113"/>
        <v>0</v>
      </c>
      <c r="Y559" s="15">
        <f t="shared" si="113"/>
        <v>0</v>
      </c>
      <c r="Z559" s="15">
        <f t="shared" si="113"/>
        <v>0</v>
      </c>
      <c r="AA559" s="15">
        <f t="shared" si="113"/>
        <v>0</v>
      </c>
      <c r="AB559" s="15">
        <f t="shared" si="113"/>
        <v>0</v>
      </c>
      <c r="AC559" s="15">
        <f t="shared" si="113"/>
        <v>0</v>
      </c>
      <c r="AD559" s="15">
        <f t="shared" si="113"/>
        <v>531872.14</v>
      </c>
      <c r="AE559" s="15">
        <f t="shared" si="113"/>
        <v>531872.14</v>
      </c>
    </row>
    <row r="560" spans="1:31" ht="59.25" customHeight="1" x14ac:dyDescent="0.25">
      <c r="A560" s="79">
        <v>63</v>
      </c>
      <c r="B560" s="88" t="s">
        <v>119</v>
      </c>
      <c r="C560" s="24">
        <f>'[2]Бурденко_правильно!'!T559</f>
        <v>0</v>
      </c>
      <c r="D560" s="18">
        <f>[2]Филатова!T559</f>
        <v>0</v>
      </c>
      <c r="E560" s="18">
        <f>[2]ООД!T559</f>
        <v>0</v>
      </c>
      <c r="F560" s="18">
        <f>[2]ПООБ!T559</f>
        <v>0</v>
      </c>
      <c r="G560" s="18">
        <f>'[2]КБ №6'!T559</f>
        <v>0</v>
      </c>
      <c r="H560" s="18">
        <f>[2]Кузн.дет.!T559</f>
        <v>0</v>
      </c>
      <c r="I560" s="18">
        <f>[2]СВМП!T559</f>
        <v>0</v>
      </c>
      <c r="J560" s="18">
        <f>[2]РЖД!T559</f>
        <v>0</v>
      </c>
      <c r="K560" s="18">
        <f>[2]Инмед!T559</f>
        <v>0</v>
      </c>
      <c r="L560" s="18">
        <f>[2]Измайлова!T559</f>
        <v>0</v>
      </c>
      <c r="M560" s="18">
        <f>[2]Медиклиник!T559</f>
        <v>0</v>
      </c>
      <c r="N560" s="17">
        <f t="shared" ref="N560:N592" si="114">SUM(C560:M560)</f>
        <v>0</v>
      </c>
      <c r="O560" s="18">
        <f>'[2]МТР_5мес доведены до ГОДА'!L559</f>
        <v>0</v>
      </c>
      <c r="P560" s="17">
        <f t="shared" ref="P560:P592" si="115">N560+O560</f>
        <v>0</v>
      </c>
      <c r="Q560" s="19">
        <v>193989.21</v>
      </c>
      <c r="R560" s="25">
        <f t="shared" ref="R560:AB583" si="116">ROUND(C560*$Q560,2)</f>
        <v>0</v>
      </c>
      <c r="S560" s="25">
        <f t="shared" si="116"/>
        <v>0</v>
      </c>
      <c r="T560" s="25">
        <f t="shared" si="116"/>
        <v>0</v>
      </c>
      <c r="U560" s="25">
        <f t="shared" si="116"/>
        <v>0</v>
      </c>
      <c r="V560" s="25">
        <f t="shared" si="116"/>
        <v>0</v>
      </c>
      <c r="W560" s="25">
        <f t="shared" si="116"/>
        <v>0</v>
      </c>
      <c r="X560" s="25">
        <f t="shared" si="116"/>
        <v>0</v>
      </c>
      <c r="Y560" s="25">
        <f t="shared" si="116"/>
        <v>0</v>
      </c>
      <c r="Z560" s="25">
        <f t="shared" si="116"/>
        <v>0</v>
      </c>
      <c r="AA560" s="25">
        <f t="shared" si="116"/>
        <v>0</v>
      </c>
      <c r="AB560" s="25">
        <f t="shared" si="116"/>
        <v>0</v>
      </c>
      <c r="AC560" s="21">
        <f t="shared" ref="AC560:AC592" si="117">SUM(R560:AB560)</f>
        <v>0</v>
      </c>
      <c r="AD560" s="25">
        <f>'[2]МТР_5мес доведены до ГОДА'!M559</f>
        <v>0</v>
      </c>
      <c r="AE560" s="21">
        <f t="shared" ref="AE560:AE592" si="118">AC560+AD560</f>
        <v>0</v>
      </c>
    </row>
    <row r="561" spans="1:31" ht="39" hidden="1" customHeight="1" x14ac:dyDescent="0.25">
      <c r="A561" s="80"/>
      <c r="B561" s="90"/>
      <c r="C561" s="18">
        <f>'[2]Бурденко_правильно!'!T560</f>
        <v>0</v>
      </c>
      <c r="D561" s="18">
        <f>[2]Филатова!T560</f>
        <v>0</v>
      </c>
      <c r="E561" s="18">
        <f>[2]ООД!T560</f>
        <v>0</v>
      </c>
      <c r="F561" s="18">
        <f>[2]ПООБ!T560</f>
        <v>0</v>
      </c>
      <c r="G561" s="18">
        <f>'[2]КБ №6'!T560</f>
        <v>0</v>
      </c>
      <c r="H561" s="18">
        <f>[2]Кузн.дет.!T560</f>
        <v>0</v>
      </c>
      <c r="I561" s="18">
        <f>[2]СВМП!T560</f>
        <v>0</v>
      </c>
      <c r="J561" s="18">
        <f>[2]РЖД!T560</f>
        <v>0</v>
      </c>
      <c r="K561" s="18">
        <f>[2]Инмед!T560</f>
        <v>0</v>
      </c>
      <c r="L561" s="18">
        <f>[2]Измайлова!T560</f>
        <v>0</v>
      </c>
      <c r="M561" s="18">
        <f>[2]Медиклиник!T560</f>
        <v>0</v>
      </c>
      <c r="N561" s="17">
        <f t="shared" si="114"/>
        <v>0</v>
      </c>
      <c r="O561" s="18">
        <f>'[2]МТР_5мес доведены до ГОДА'!L560</f>
        <v>0</v>
      </c>
      <c r="P561" s="17">
        <f t="shared" si="115"/>
        <v>0</v>
      </c>
      <c r="Q561" s="23">
        <v>193989.21</v>
      </c>
      <c r="R561" s="22">
        <f t="shared" si="116"/>
        <v>0</v>
      </c>
      <c r="S561" s="22">
        <f t="shared" si="116"/>
        <v>0</v>
      </c>
      <c r="T561" s="22">
        <f t="shared" si="116"/>
        <v>0</v>
      </c>
      <c r="U561" s="22">
        <f t="shared" si="116"/>
        <v>0</v>
      </c>
      <c r="V561" s="22">
        <f t="shared" si="116"/>
        <v>0</v>
      </c>
      <c r="W561" s="22">
        <f t="shared" si="116"/>
        <v>0</v>
      </c>
      <c r="X561" s="22">
        <f t="shared" si="116"/>
        <v>0</v>
      </c>
      <c r="Y561" s="22">
        <f t="shared" si="116"/>
        <v>0</v>
      </c>
      <c r="Z561" s="22">
        <f t="shared" si="116"/>
        <v>0</v>
      </c>
      <c r="AA561" s="22">
        <f t="shared" si="116"/>
        <v>0</v>
      </c>
      <c r="AB561" s="22">
        <f t="shared" si="116"/>
        <v>0</v>
      </c>
      <c r="AC561" s="21">
        <f t="shared" si="117"/>
        <v>0</v>
      </c>
      <c r="AD561" s="25">
        <f>'[2]МТР_5мес доведены до ГОДА'!M560</f>
        <v>0</v>
      </c>
      <c r="AE561" s="21">
        <f t="shared" si="118"/>
        <v>0</v>
      </c>
    </row>
    <row r="562" spans="1:31" ht="39" hidden="1" customHeight="1" x14ac:dyDescent="0.25">
      <c r="A562" s="80"/>
      <c r="B562" s="90"/>
      <c r="C562" s="18">
        <f>'[2]Бурденко_правильно!'!T561</f>
        <v>0</v>
      </c>
      <c r="D562" s="18">
        <f>[2]Филатова!T561</f>
        <v>0</v>
      </c>
      <c r="E562" s="18">
        <f>[2]ООД!T561</f>
        <v>0</v>
      </c>
      <c r="F562" s="18">
        <f>[2]ПООБ!T561</f>
        <v>0</v>
      </c>
      <c r="G562" s="18">
        <f>'[2]КБ №6'!T561</f>
        <v>0</v>
      </c>
      <c r="H562" s="18">
        <f>[2]Кузн.дет.!T561</f>
        <v>0</v>
      </c>
      <c r="I562" s="18">
        <f>[2]СВМП!T561</f>
        <v>0</v>
      </c>
      <c r="J562" s="18">
        <f>[2]РЖД!T561</f>
        <v>0</v>
      </c>
      <c r="K562" s="18">
        <f>[2]Инмед!T561</f>
        <v>0</v>
      </c>
      <c r="L562" s="18">
        <f>[2]Измайлова!T561</f>
        <v>0</v>
      </c>
      <c r="M562" s="18">
        <f>[2]Медиклиник!T561</f>
        <v>0</v>
      </c>
      <c r="N562" s="17">
        <f t="shared" si="114"/>
        <v>0</v>
      </c>
      <c r="O562" s="18">
        <f>'[2]МТР_5мес доведены до ГОДА'!L561</f>
        <v>0</v>
      </c>
      <c r="P562" s="17">
        <f t="shared" si="115"/>
        <v>0</v>
      </c>
      <c r="Q562" s="23">
        <v>193989.21</v>
      </c>
      <c r="R562" s="22">
        <f t="shared" si="116"/>
        <v>0</v>
      </c>
      <c r="S562" s="22">
        <f t="shared" si="116"/>
        <v>0</v>
      </c>
      <c r="T562" s="22">
        <f t="shared" si="116"/>
        <v>0</v>
      </c>
      <c r="U562" s="22">
        <f t="shared" si="116"/>
        <v>0</v>
      </c>
      <c r="V562" s="22">
        <f t="shared" si="116"/>
        <v>0</v>
      </c>
      <c r="W562" s="22">
        <f t="shared" si="116"/>
        <v>0</v>
      </c>
      <c r="X562" s="22">
        <f t="shared" si="116"/>
        <v>0</v>
      </c>
      <c r="Y562" s="22">
        <f t="shared" si="116"/>
        <v>0</v>
      </c>
      <c r="Z562" s="22">
        <f t="shared" si="116"/>
        <v>0</v>
      </c>
      <c r="AA562" s="22">
        <f t="shared" si="116"/>
        <v>0</v>
      </c>
      <c r="AB562" s="22">
        <f t="shared" si="116"/>
        <v>0</v>
      </c>
      <c r="AC562" s="21">
        <f t="shared" si="117"/>
        <v>0</v>
      </c>
      <c r="AD562" s="25">
        <f>'[2]МТР_5мес доведены до ГОДА'!M561</f>
        <v>0</v>
      </c>
      <c r="AE562" s="21">
        <f t="shared" si="118"/>
        <v>0</v>
      </c>
    </row>
    <row r="563" spans="1:31" ht="58.5" hidden="1" customHeight="1" x14ac:dyDescent="0.25">
      <c r="A563" s="80"/>
      <c r="B563" s="90"/>
      <c r="C563" s="18">
        <f>'[2]Бурденко_правильно!'!T562</f>
        <v>0</v>
      </c>
      <c r="D563" s="18">
        <f>[2]Филатова!T562</f>
        <v>0</v>
      </c>
      <c r="E563" s="18">
        <f>[2]ООД!T562</f>
        <v>0</v>
      </c>
      <c r="F563" s="18">
        <f>[2]ПООБ!T562</f>
        <v>0</v>
      </c>
      <c r="G563" s="18">
        <f>'[2]КБ №6'!T562</f>
        <v>0</v>
      </c>
      <c r="H563" s="18">
        <f>[2]Кузн.дет.!T562</f>
        <v>0</v>
      </c>
      <c r="I563" s="18">
        <f>[2]СВМП!T562</f>
        <v>0</v>
      </c>
      <c r="J563" s="18">
        <f>[2]РЖД!T562</f>
        <v>0</v>
      </c>
      <c r="K563" s="18">
        <f>[2]Инмед!T562</f>
        <v>0</v>
      </c>
      <c r="L563" s="18">
        <f>[2]Измайлова!T562</f>
        <v>0</v>
      </c>
      <c r="M563" s="18">
        <f>[2]Медиклиник!T562</f>
        <v>0</v>
      </c>
      <c r="N563" s="17">
        <f t="shared" si="114"/>
        <v>0</v>
      </c>
      <c r="O563" s="18">
        <f>'[2]МТР_5мес доведены до ГОДА'!L562</f>
        <v>0</v>
      </c>
      <c r="P563" s="17">
        <f t="shared" si="115"/>
        <v>0</v>
      </c>
      <c r="Q563" s="23">
        <v>193989.21</v>
      </c>
      <c r="R563" s="22">
        <f t="shared" si="116"/>
        <v>0</v>
      </c>
      <c r="S563" s="22">
        <f t="shared" si="116"/>
        <v>0</v>
      </c>
      <c r="T563" s="22">
        <f t="shared" si="116"/>
        <v>0</v>
      </c>
      <c r="U563" s="22">
        <f t="shared" si="116"/>
        <v>0</v>
      </c>
      <c r="V563" s="22">
        <f t="shared" si="116"/>
        <v>0</v>
      </c>
      <c r="W563" s="22">
        <f t="shared" si="116"/>
        <v>0</v>
      </c>
      <c r="X563" s="22">
        <f t="shared" si="116"/>
        <v>0</v>
      </c>
      <c r="Y563" s="22">
        <f t="shared" si="116"/>
        <v>0</v>
      </c>
      <c r="Z563" s="22">
        <f t="shared" si="116"/>
        <v>0</v>
      </c>
      <c r="AA563" s="22">
        <f t="shared" si="116"/>
        <v>0</v>
      </c>
      <c r="AB563" s="22">
        <f t="shared" si="116"/>
        <v>0</v>
      </c>
      <c r="AC563" s="21">
        <f t="shared" si="117"/>
        <v>0</v>
      </c>
      <c r="AD563" s="25">
        <f>'[2]МТР_5мес доведены до ГОДА'!M562</f>
        <v>0</v>
      </c>
      <c r="AE563" s="21">
        <f t="shared" si="118"/>
        <v>0</v>
      </c>
    </row>
    <row r="564" spans="1:31" ht="58.5" hidden="1" customHeight="1" x14ac:dyDescent="0.25">
      <c r="A564" s="80"/>
      <c r="B564" s="90"/>
      <c r="C564" s="18">
        <f>'[2]Бурденко_правильно!'!T563</f>
        <v>0</v>
      </c>
      <c r="D564" s="18">
        <f>[2]Филатова!T563</f>
        <v>0</v>
      </c>
      <c r="E564" s="18">
        <f>[2]ООД!T563</f>
        <v>0</v>
      </c>
      <c r="F564" s="18">
        <f>[2]ПООБ!T563</f>
        <v>0</v>
      </c>
      <c r="G564" s="18">
        <f>'[2]КБ №6'!T563</f>
        <v>0</v>
      </c>
      <c r="H564" s="18">
        <f>[2]Кузн.дет.!T563</f>
        <v>0</v>
      </c>
      <c r="I564" s="18">
        <f>[2]СВМП!T563</f>
        <v>0</v>
      </c>
      <c r="J564" s="18">
        <f>[2]РЖД!T563</f>
        <v>0</v>
      </c>
      <c r="K564" s="18">
        <f>[2]Инмед!T563</f>
        <v>0</v>
      </c>
      <c r="L564" s="18">
        <f>[2]Измайлова!T563</f>
        <v>0</v>
      </c>
      <c r="M564" s="18">
        <f>[2]Медиклиник!T563</f>
        <v>0</v>
      </c>
      <c r="N564" s="17">
        <f t="shared" si="114"/>
        <v>0</v>
      </c>
      <c r="O564" s="18">
        <f>'[2]МТР_5мес доведены до ГОДА'!L563</f>
        <v>0</v>
      </c>
      <c r="P564" s="17">
        <f t="shared" si="115"/>
        <v>0</v>
      </c>
      <c r="Q564" s="23">
        <v>193989.21</v>
      </c>
      <c r="R564" s="22">
        <f t="shared" si="116"/>
        <v>0</v>
      </c>
      <c r="S564" s="22">
        <f t="shared" si="116"/>
        <v>0</v>
      </c>
      <c r="T564" s="22">
        <f t="shared" si="116"/>
        <v>0</v>
      </c>
      <c r="U564" s="22">
        <f t="shared" si="116"/>
        <v>0</v>
      </c>
      <c r="V564" s="22">
        <f t="shared" si="116"/>
        <v>0</v>
      </c>
      <c r="W564" s="22">
        <f t="shared" si="116"/>
        <v>0</v>
      </c>
      <c r="X564" s="22">
        <f t="shared" si="116"/>
        <v>0</v>
      </c>
      <c r="Y564" s="22">
        <f t="shared" si="116"/>
        <v>0</v>
      </c>
      <c r="Z564" s="22">
        <f t="shared" si="116"/>
        <v>0</v>
      </c>
      <c r="AA564" s="22">
        <f t="shared" si="116"/>
        <v>0</v>
      </c>
      <c r="AB564" s="22">
        <f t="shared" si="116"/>
        <v>0</v>
      </c>
      <c r="AC564" s="21">
        <f t="shared" si="117"/>
        <v>0</v>
      </c>
      <c r="AD564" s="25">
        <f>'[2]МТР_5мес доведены до ГОДА'!M563</f>
        <v>0</v>
      </c>
      <c r="AE564" s="21">
        <f t="shared" si="118"/>
        <v>0</v>
      </c>
    </row>
    <row r="565" spans="1:31" ht="58.5" hidden="1" customHeight="1" x14ac:dyDescent="0.25">
      <c r="A565" s="80"/>
      <c r="B565" s="90"/>
      <c r="C565" s="18">
        <f>'[2]Бурденко_правильно!'!T564</f>
        <v>0</v>
      </c>
      <c r="D565" s="18">
        <f>[2]Филатова!T564</f>
        <v>0</v>
      </c>
      <c r="E565" s="18">
        <f>[2]ООД!T564</f>
        <v>0</v>
      </c>
      <c r="F565" s="18">
        <f>[2]ПООБ!T564</f>
        <v>0</v>
      </c>
      <c r="G565" s="18">
        <f>'[2]КБ №6'!T564</f>
        <v>0</v>
      </c>
      <c r="H565" s="18">
        <f>[2]Кузн.дет.!T564</f>
        <v>0</v>
      </c>
      <c r="I565" s="18">
        <f>[2]СВМП!T564</f>
        <v>0</v>
      </c>
      <c r="J565" s="18">
        <f>[2]РЖД!T564</f>
        <v>0</v>
      </c>
      <c r="K565" s="18">
        <f>[2]Инмед!T564</f>
        <v>0</v>
      </c>
      <c r="L565" s="18">
        <f>[2]Измайлова!T564</f>
        <v>0</v>
      </c>
      <c r="M565" s="18">
        <f>[2]Медиклиник!T564</f>
        <v>0</v>
      </c>
      <c r="N565" s="17">
        <f t="shared" si="114"/>
        <v>0</v>
      </c>
      <c r="O565" s="18">
        <f>'[2]МТР_5мес доведены до ГОДА'!L564</f>
        <v>0</v>
      </c>
      <c r="P565" s="17">
        <f t="shared" si="115"/>
        <v>0</v>
      </c>
      <c r="Q565" s="23">
        <v>193989.21</v>
      </c>
      <c r="R565" s="22">
        <f t="shared" si="116"/>
        <v>0</v>
      </c>
      <c r="S565" s="22">
        <f t="shared" si="116"/>
        <v>0</v>
      </c>
      <c r="T565" s="22">
        <f t="shared" si="116"/>
        <v>0</v>
      </c>
      <c r="U565" s="22">
        <f t="shared" si="116"/>
        <v>0</v>
      </c>
      <c r="V565" s="22">
        <f t="shared" si="116"/>
        <v>0</v>
      </c>
      <c r="W565" s="22">
        <f t="shared" si="116"/>
        <v>0</v>
      </c>
      <c r="X565" s="22">
        <f t="shared" si="116"/>
        <v>0</v>
      </c>
      <c r="Y565" s="22">
        <f t="shared" si="116"/>
        <v>0</v>
      </c>
      <c r="Z565" s="22">
        <f t="shared" si="116"/>
        <v>0</v>
      </c>
      <c r="AA565" s="22">
        <f t="shared" si="116"/>
        <v>0</v>
      </c>
      <c r="AB565" s="22">
        <f t="shared" si="116"/>
        <v>0</v>
      </c>
      <c r="AC565" s="21">
        <f t="shared" si="117"/>
        <v>0</v>
      </c>
      <c r="AD565" s="25">
        <f>'[2]МТР_5мес доведены до ГОДА'!M564</f>
        <v>0</v>
      </c>
      <c r="AE565" s="21">
        <f t="shared" si="118"/>
        <v>0</v>
      </c>
    </row>
    <row r="566" spans="1:31" ht="58.5" hidden="1" customHeight="1" x14ac:dyDescent="0.25">
      <c r="A566" s="80"/>
      <c r="B566" s="90"/>
      <c r="C566" s="18">
        <f>'[2]Бурденко_правильно!'!T565</f>
        <v>0</v>
      </c>
      <c r="D566" s="18">
        <f>[2]Филатова!T565</f>
        <v>0</v>
      </c>
      <c r="E566" s="18">
        <f>[2]ООД!T565</f>
        <v>0</v>
      </c>
      <c r="F566" s="18">
        <f>[2]ПООБ!T565</f>
        <v>0</v>
      </c>
      <c r="G566" s="18">
        <f>'[2]КБ №6'!T565</f>
        <v>0</v>
      </c>
      <c r="H566" s="18">
        <f>[2]Кузн.дет.!T565</f>
        <v>0</v>
      </c>
      <c r="I566" s="18">
        <f>[2]СВМП!T565</f>
        <v>0</v>
      </c>
      <c r="J566" s="18">
        <f>[2]РЖД!T565</f>
        <v>0</v>
      </c>
      <c r="K566" s="18">
        <f>[2]Инмед!T565</f>
        <v>0</v>
      </c>
      <c r="L566" s="18">
        <f>[2]Измайлова!T565</f>
        <v>0</v>
      </c>
      <c r="M566" s="18">
        <f>[2]Медиклиник!T565</f>
        <v>0</v>
      </c>
      <c r="N566" s="17">
        <f t="shared" si="114"/>
        <v>0</v>
      </c>
      <c r="O566" s="18">
        <f>'[2]МТР_5мес доведены до ГОДА'!L565</f>
        <v>0</v>
      </c>
      <c r="P566" s="17">
        <f t="shared" si="115"/>
        <v>0</v>
      </c>
      <c r="Q566" s="23">
        <v>193989.21</v>
      </c>
      <c r="R566" s="22">
        <f t="shared" si="116"/>
        <v>0</v>
      </c>
      <c r="S566" s="22">
        <f t="shared" si="116"/>
        <v>0</v>
      </c>
      <c r="T566" s="22">
        <f t="shared" si="116"/>
        <v>0</v>
      </c>
      <c r="U566" s="22">
        <f t="shared" si="116"/>
        <v>0</v>
      </c>
      <c r="V566" s="22">
        <f t="shared" si="116"/>
        <v>0</v>
      </c>
      <c r="W566" s="22">
        <f t="shared" si="116"/>
        <v>0</v>
      </c>
      <c r="X566" s="22">
        <f t="shared" si="116"/>
        <v>0</v>
      </c>
      <c r="Y566" s="22">
        <f t="shared" si="116"/>
        <v>0</v>
      </c>
      <c r="Z566" s="22">
        <f t="shared" si="116"/>
        <v>0</v>
      </c>
      <c r="AA566" s="22">
        <f t="shared" si="116"/>
        <v>0</v>
      </c>
      <c r="AB566" s="22">
        <f t="shared" si="116"/>
        <v>0</v>
      </c>
      <c r="AC566" s="21">
        <f t="shared" si="117"/>
        <v>0</v>
      </c>
      <c r="AD566" s="25">
        <f>'[2]МТР_5мес доведены до ГОДА'!M565</f>
        <v>0</v>
      </c>
      <c r="AE566" s="21">
        <f t="shared" si="118"/>
        <v>0</v>
      </c>
    </row>
    <row r="567" spans="1:31" ht="40.5" hidden="1" customHeight="1" x14ac:dyDescent="0.25">
      <c r="A567" s="80"/>
      <c r="B567" s="90"/>
      <c r="C567" s="18">
        <f>'[2]Бурденко_правильно!'!T566</f>
        <v>0</v>
      </c>
      <c r="D567" s="18">
        <f>[2]Филатова!T566</f>
        <v>0</v>
      </c>
      <c r="E567" s="18">
        <f>[2]ООД!T566</f>
        <v>0</v>
      </c>
      <c r="F567" s="18">
        <f>[2]ПООБ!T566</f>
        <v>0</v>
      </c>
      <c r="G567" s="18">
        <f>'[2]КБ №6'!T566</f>
        <v>0</v>
      </c>
      <c r="H567" s="18">
        <f>[2]Кузн.дет.!T566</f>
        <v>0</v>
      </c>
      <c r="I567" s="18">
        <f>[2]СВМП!T566</f>
        <v>0</v>
      </c>
      <c r="J567" s="18">
        <f>[2]РЖД!T566</f>
        <v>0</v>
      </c>
      <c r="K567" s="18">
        <f>[2]Инмед!T566</f>
        <v>0</v>
      </c>
      <c r="L567" s="18">
        <f>[2]Измайлова!T566</f>
        <v>0</v>
      </c>
      <c r="M567" s="18">
        <f>[2]Медиклиник!T566</f>
        <v>0</v>
      </c>
      <c r="N567" s="17">
        <f t="shared" si="114"/>
        <v>0</v>
      </c>
      <c r="O567" s="18">
        <f>'[2]МТР_5мес доведены до ГОДА'!L566</f>
        <v>0</v>
      </c>
      <c r="P567" s="17">
        <f t="shared" si="115"/>
        <v>0</v>
      </c>
      <c r="Q567" s="23">
        <v>193989.21</v>
      </c>
      <c r="R567" s="22">
        <f t="shared" si="116"/>
        <v>0</v>
      </c>
      <c r="S567" s="22">
        <f t="shared" si="116"/>
        <v>0</v>
      </c>
      <c r="T567" s="22">
        <f t="shared" si="116"/>
        <v>0</v>
      </c>
      <c r="U567" s="22">
        <f t="shared" si="116"/>
        <v>0</v>
      </c>
      <c r="V567" s="22">
        <f t="shared" si="116"/>
        <v>0</v>
      </c>
      <c r="W567" s="22">
        <f t="shared" si="116"/>
        <v>0</v>
      </c>
      <c r="X567" s="22">
        <f t="shared" si="116"/>
        <v>0</v>
      </c>
      <c r="Y567" s="22">
        <f t="shared" si="116"/>
        <v>0</v>
      </c>
      <c r="Z567" s="22">
        <f t="shared" si="116"/>
        <v>0</v>
      </c>
      <c r="AA567" s="22">
        <f t="shared" si="116"/>
        <v>0</v>
      </c>
      <c r="AB567" s="22">
        <f t="shared" si="116"/>
        <v>0</v>
      </c>
      <c r="AC567" s="21">
        <f t="shared" si="117"/>
        <v>0</v>
      </c>
      <c r="AD567" s="25">
        <f>'[2]МТР_5мес доведены до ГОДА'!M566</f>
        <v>0</v>
      </c>
      <c r="AE567" s="21">
        <f t="shared" si="118"/>
        <v>0</v>
      </c>
    </row>
    <row r="568" spans="1:31" ht="58.5" hidden="1" customHeight="1" x14ac:dyDescent="0.25">
      <c r="A568" s="80"/>
      <c r="B568" s="89"/>
      <c r="C568" s="18">
        <f>'[2]Бурденко_правильно!'!T567</f>
        <v>0</v>
      </c>
      <c r="D568" s="18">
        <f>[2]Филатова!T567</f>
        <v>0</v>
      </c>
      <c r="E568" s="18">
        <f>[2]ООД!T567</f>
        <v>0</v>
      </c>
      <c r="F568" s="18">
        <f>[2]ПООБ!T567</f>
        <v>0</v>
      </c>
      <c r="G568" s="18">
        <f>'[2]КБ №6'!T567</f>
        <v>0</v>
      </c>
      <c r="H568" s="18">
        <f>[2]Кузн.дет.!T567</f>
        <v>0</v>
      </c>
      <c r="I568" s="18">
        <f>[2]СВМП!T567</f>
        <v>0</v>
      </c>
      <c r="J568" s="18">
        <f>[2]РЖД!T567</f>
        <v>0</v>
      </c>
      <c r="K568" s="18">
        <f>[2]Инмед!T567</f>
        <v>0</v>
      </c>
      <c r="L568" s="18">
        <f>[2]Измайлова!T567</f>
        <v>0</v>
      </c>
      <c r="M568" s="18">
        <f>[2]Медиклиник!T567</f>
        <v>0</v>
      </c>
      <c r="N568" s="17">
        <f t="shared" si="114"/>
        <v>0</v>
      </c>
      <c r="O568" s="18">
        <f>'[2]МТР_5мес доведены до ГОДА'!L567</f>
        <v>0</v>
      </c>
      <c r="P568" s="17">
        <f t="shared" si="115"/>
        <v>0</v>
      </c>
      <c r="Q568" s="23">
        <v>193989.21</v>
      </c>
      <c r="R568" s="22">
        <f t="shared" si="116"/>
        <v>0</v>
      </c>
      <c r="S568" s="22">
        <f t="shared" si="116"/>
        <v>0</v>
      </c>
      <c r="T568" s="22">
        <f t="shared" si="116"/>
        <v>0</v>
      </c>
      <c r="U568" s="22">
        <f t="shared" si="116"/>
        <v>0</v>
      </c>
      <c r="V568" s="22">
        <f t="shared" si="116"/>
        <v>0</v>
      </c>
      <c r="W568" s="22">
        <f t="shared" si="116"/>
        <v>0</v>
      </c>
      <c r="X568" s="22">
        <f t="shared" si="116"/>
        <v>0</v>
      </c>
      <c r="Y568" s="22">
        <f t="shared" si="116"/>
        <v>0</v>
      </c>
      <c r="Z568" s="22">
        <f t="shared" si="116"/>
        <v>0</v>
      </c>
      <c r="AA568" s="22">
        <f t="shared" si="116"/>
        <v>0</v>
      </c>
      <c r="AB568" s="22">
        <f t="shared" si="116"/>
        <v>0</v>
      </c>
      <c r="AC568" s="21">
        <f t="shared" si="117"/>
        <v>0</v>
      </c>
      <c r="AD568" s="25">
        <f>'[2]МТР_5мес доведены до ГОДА'!M567</f>
        <v>0</v>
      </c>
      <c r="AE568" s="21">
        <f t="shared" si="118"/>
        <v>0</v>
      </c>
    </row>
    <row r="569" spans="1:31" ht="100.5" customHeight="1" x14ac:dyDescent="0.25">
      <c r="A569" s="80"/>
      <c r="B569" s="82" t="s">
        <v>120</v>
      </c>
      <c r="C569" s="24">
        <f>'[2]Бурденко_правильно!'!T568</f>
        <v>0</v>
      </c>
      <c r="D569" s="18">
        <f>[2]Филатова!T568</f>
        <v>0</v>
      </c>
      <c r="E569" s="18">
        <f>[2]ООД!T568</f>
        <v>0</v>
      </c>
      <c r="F569" s="18">
        <f>[2]ПООБ!T568</f>
        <v>0</v>
      </c>
      <c r="G569" s="18">
        <f>'[2]КБ №6'!T568</f>
        <v>0</v>
      </c>
      <c r="H569" s="18">
        <f>[2]Кузн.дет.!T568</f>
        <v>0</v>
      </c>
      <c r="I569" s="18">
        <f>[2]СВМП!T568</f>
        <v>0</v>
      </c>
      <c r="J569" s="18">
        <f>[2]РЖД!T568</f>
        <v>0</v>
      </c>
      <c r="K569" s="18">
        <f>[2]Инмед!T568</f>
        <v>0</v>
      </c>
      <c r="L569" s="18">
        <f>[2]Измайлова!T568</f>
        <v>0</v>
      </c>
      <c r="M569" s="18">
        <f>[2]Медиклиник!T568</f>
        <v>0</v>
      </c>
      <c r="N569" s="17">
        <f t="shared" si="114"/>
        <v>0</v>
      </c>
      <c r="O569" s="18">
        <f>'[2]МТР_5мес доведены до ГОДА'!L568</f>
        <v>0</v>
      </c>
      <c r="P569" s="17">
        <f t="shared" si="115"/>
        <v>0</v>
      </c>
      <c r="Q569" s="23">
        <v>193989.21</v>
      </c>
      <c r="R569" s="25">
        <f t="shared" si="116"/>
        <v>0</v>
      </c>
      <c r="S569" s="25">
        <f t="shared" si="116"/>
        <v>0</v>
      </c>
      <c r="T569" s="25">
        <f t="shared" si="116"/>
        <v>0</v>
      </c>
      <c r="U569" s="25">
        <f t="shared" si="116"/>
        <v>0</v>
      </c>
      <c r="V569" s="25">
        <f t="shared" si="116"/>
        <v>0</v>
      </c>
      <c r="W569" s="25">
        <f t="shared" si="116"/>
        <v>0</v>
      </c>
      <c r="X569" s="25">
        <f t="shared" si="116"/>
        <v>0</v>
      </c>
      <c r="Y569" s="25">
        <f t="shared" si="116"/>
        <v>0</v>
      </c>
      <c r="Z569" s="25">
        <f t="shared" si="116"/>
        <v>0</v>
      </c>
      <c r="AA569" s="25">
        <f t="shared" si="116"/>
        <v>0</v>
      </c>
      <c r="AB569" s="25">
        <f t="shared" si="116"/>
        <v>0</v>
      </c>
      <c r="AC569" s="21">
        <f t="shared" si="117"/>
        <v>0</v>
      </c>
      <c r="AD569" s="25">
        <f>'[2]МТР_5мес доведены до ГОДА'!M568</f>
        <v>0</v>
      </c>
      <c r="AE569" s="21">
        <f t="shared" si="118"/>
        <v>0</v>
      </c>
    </row>
    <row r="570" spans="1:31" ht="39" hidden="1" customHeight="1" x14ac:dyDescent="0.25">
      <c r="A570" s="80"/>
      <c r="B570" s="83"/>
      <c r="C570" s="18">
        <f>'[2]Бурденко_правильно!'!T569</f>
        <v>0</v>
      </c>
      <c r="D570" s="18">
        <f>[2]Филатова!T569</f>
        <v>0</v>
      </c>
      <c r="E570" s="18">
        <f>[2]ООД!T569</f>
        <v>0</v>
      </c>
      <c r="F570" s="18">
        <f>[2]ПООБ!T569</f>
        <v>0</v>
      </c>
      <c r="G570" s="18">
        <f>'[2]КБ №6'!T569</f>
        <v>0</v>
      </c>
      <c r="H570" s="18">
        <f>[2]Кузн.дет.!T569</f>
        <v>0</v>
      </c>
      <c r="I570" s="18">
        <f>[2]СВМП!T569</f>
        <v>0</v>
      </c>
      <c r="J570" s="18">
        <f>[2]РЖД!T569</f>
        <v>0</v>
      </c>
      <c r="K570" s="18">
        <f>[2]Инмед!T569</f>
        <v>0</v>
      </c>
      <c r="L570" s="18">
        <f>[2]Измайлова!T569</f>
        <v>0</v>
      </c>
      <c r="M570" s="18">
        <f>[2]Медиклиник!T569</f>
        <v>0</v>
      </c>
      <c r="N570" s="17">
        <f t="shared" si="114"/>
        <v>0</v>
      </c>
      <c r="O570" s="18">
        <f>'[2]МТР_5мес доведены до ГОДА'!L569</f>
        <v>0</v>
      </c>
      <c r="P570" s="17">
        <f t="shared" si="115"/>
        <v>0</v>
      </c>
      <c r="Q570" s="23">
        <v>193989.21</v>
      </c>
      <c r="R570" s="22">
        <f t="shared" si="116"/>
        <v>0</v>
      </c>
      <c r="S570" s="22">
        <f t="shared" si="116"/>
        <v>0</v>
      </c>
      <c r="T570" s="22">
        <f t="shared" si="116"/>
        <v>0</v>
      </c>
      <c r="U570" s="22">
        <f t="shared" si="116"/>
        <v>0</v>
      </c>
      <c r="V570" s="22">
        <f t="shared" si="116"/>
        <v>0</v>
      </c>
      <c r="W570" s="22">
        <f t="shared" si="116"/>
        <v>0</v>
      </c>
      <c r="X570" s="22">
        <f t="shared" si="116"/>
        <v>0</v>
      </c>
      <c r="Y570" s="22">
        <f t="shared" si="116"/>
        <v>0</v>
      </c>
      <c r="Z570" s="22">
        <f t="shared" si="116"/>
        <v>0</v>
      </c>
      <c r="AA570" s="22">
        <f t="shared" si="116"/>
        <v>0</v>
      </c>
      <c r="AB570" s="22">
        <f t="shared" si="116"/>
        <v>0</v>
      </c>
      <c r="AC570" s="21">
        <f t="shared" si="117"/>
        <v>0</v>
      </c>
      <c r="AD570" s="25">
        <f>'[2]МТР_5мес доведены до ГОДА'!M569</f>
        <v>0</v>
      </c>
      <c r="AE570" s="21">
        <f t="shared" si="118"/>
        <v>0</v>
      </c>
    </row>
    <row r="571" spans="1:31" ht="97.5" hidden="1" customHeight="1" x14ac:dyDescent="0.25">
      <c r="A571" s="80"/>
      <c r="B571" s="83"/>
      <c r="C571" s="18">
        <f>'[2]Бурденко_правильно!'!T570</f>
        <v>0</v>
      </c>
      <c r="D571" s="18">
        <f>[2]Филатова!T570</f>
        <v>0</v>
      </c>
      <c r="E571" s="18">
        <f>[2]ООД!T570</f>
        <v>0</v>
      </c>
      <c r="F571" s="18">
        <f>[2]ПООБ!T570</f>
        <v>0</v>
      </c>
      <c r="G571" s="18">
        <f>'[2]КБ №6'!T570</f>
        <v>0</v>
      </c>
      <c r="H571" s="18">
        <f>[2]Кузн.дет.!T570</f>
        <v>0</v>
      </c>
      <c r="I571" s="18">
        <f>[2]СВМП!T570</f>
        <v>0</v>
      </c>
      <c r="J571" s="18">
        <f>[2]РЖД!T570</f>
        <v>0</v>
      </c>
      <c r="K571" s="18">
        <f>[2]Инмед!T570</f>
        <v>0</v>
      </c>
      <c r="L571" s="18">
        <f>[2]Измайлова!T570</f>
        <v>0</v>
      </c>
      <c r="M571" s="18">
        <f>[2]Медиклиник!T570</f>
        <v>0</v>
      </c>
      <c r="N571" s="17">
        <f t="shared" si="114"/>
        <v>0</v>
      </c>
      <c r="O571" s="18">
        <f>'[2]МТР_5мес доведены до ГОДА'!L570</f>
        <v>0</v>
      </c>
      <c r="P571" s="17">
        <f t="shared" si="115"/>
        <v>0</v>
      </c>
      <c r="Q571" s="23">
        <v>193989.21</v>
      </c>
      <c r="R571" s="22">
        <f t="shared" si="116"/>
        <v>0</v>
      </c>
      <c r="S571" s="22">
        <f t="shared" si="116"/>
        <v>0</v>
      </c>
      <c r="T571" s="22">
        <f t="shared" si="116"/>
        <v>0</v>
      </c>
      <c r="U571" s="22">
        <f t="shared" si="116"/>
        <v>0</v>
      </c>
      <c r="V571" s="22">
        <f t="shared" si="116"/>
        <v>0</v>
      </c>
      <c r="W571" s="22">
        <f t="shared" si="116"/>
        <v>0</v>
      </c>
      <c r="X571" s="22">
        <f t="shared" si="116"/>
        <v>0</v>
      </c>
      <c r="Y571" s="22">
        <f t="shared" si="116"/>
        <v>0</v>
      </c>
      <c r="Z571" s="22">
        <f t="shared" si="116"/>
        <v>0</v>
      </c>
      <c r="AA571" s="22">
        <f t="shared" si="116"/>
        <v>0</v>
      </c>
      <c r="AB571" s="22">
        <f t="shared" si="116"/>
        <v>0</v>
      </c>
      <c r="AC571" s="21">
        <f t="shared" si="117"/>
        <v>0</v>
      </c>
      <c r="AD571" s="25">
        <f>'[2]МТР_5мес доведены до ГОДА'!M570</f>
        <v>0</v>
      </c>
      <c r="AE571" s="21">
        <f t="shared" si="118"/>
        <v>0</v>
      </c>
    </row>
    <row r="572" spans="1:31" ht="23.25" hidden="1" customHeight="1" x14ac:dyDescent="0.25">
      <c r="A572" s="80"/>
      <c r="B572" s="83"/>
      <c r="C572" s="18">
        <f>'[2]Бурденко_правильно!'!T571</f>
        <v>0</v>
      </c>
      <c r="D572" s="18">
        <f>[2]Филатова!T571</f>
        <v>0</v>
      </c>
      <c r="E572" s="18">
        <f>[2]ООД!T571</f>
        <v>0</v>
      </c>
      <c r="F572" s="18">
        <f>[2]ПООБ!T571</f>
        <v>0</v>
      </c>
      <c r="G572" s="18">
        <f>'[2]КБ №6'!T571</f>
        <v>0</v>
      </c>
      <c r="H572" s="18">
        <f>[2]Кузн.дет.!T571</f>
        <v>0</v>
      </c>
      <c r="I572" s="18">
        <f>[2]СВМП!T571</f>
        <v>0</v>
      </c>
      <c r="J572" s="18">
        <f>[2]РЖД!T571</f>
        <v>0</v>
      </c>
      <c r="K572" s="18">
        <f>[2]Инмед!T571</f>
        <v>0</v>
      </c>
      <c r="L572" s="18">
        <f>[2]Измайлова!T571</f>
        <v>0</v>
      </c>
      <c r="M572" s="18">
        <f>[2]Медиклиник!T571</f>
        <v>0</v>
      </c>
      <c r="N572" s="17">
        <f t="shared" si="114"/>
        <v>0</v>
      </c>
      <c r="O572" s="18">
        <f>'[2]МТР_5мес доведены до ГОДА'!L571</f>
        <v>0</v>
      </c>
      <c r="P572" s="17">
        <f t="shared" si="115"/>
        <v>0</v>
      </c>
      <c r="Q572" s="23">
        <v>193989.21</v>
      </c>
      <c r="R572" s="22">
        <f t="shared" si="116"/>
        <v>0</v>
      </c>
      <c r="S572" s="22">
        <f t="shared" si="116"/>
        <v>0</v>
      </c>
      <c r="T572" s="22">
        <f t="shared" si="116"/>
        <v>0</v>
      </c>
      <c r="U572" s="22">
        <f t="shared" si="116"/>
        <v>0</v>
      </c>
      <c r="V572" s="22">
        <f t="shared" si="116"/>
        <v>0</v>
      </c>
      <c r="W572" s="22">
        <f t="shared" si="116"/>
        <v>0</v>
      </c>
      <c r="X572" s="22">
        <f t="shared" si="116"/>
        <v>0</v>
      </c>
      <c r="Y572" s="22">
        <f t="shared" si="116"/>
        <v>0</v>
      </c>
      <c r="Z572" s="22">
        <f t="shared" si="116"/>
        <v>0</v>
      </c>
      <c r="AA572" s="22">
        <f t="shared" si="116"/>
        <v>0</v>
      </c>
      <c r="AB572" s="22">
        <f t="shared" si="116"/>
        <v>0</v>
      </c>
      <c r="AC572" s="21">
        <f t="shared" si="117"/>
        <v>0</v>
      </c>
      <c r="AD572" s="25">
        <f>'[2]МТР_5мес доведены до ГОДА'!M571</f>
        <v>0</v>
      </c>
      <c r="AE572" s="21">
        <f t="shared" si="118"/>
        <v>0</v>
      </c>
    </row>
    <row r="573" spans="1:31" ht="58.5" hidden="1" customHeight="1" x14ac:dyDescent="0.25">
      <c r="A573" s="80"/>
      <c r="B573" s="83"/>
      <c r="C573" s="18">
        <f>'[2]Бурденко_правильно!'!T572</f>
        <v>0</v>
      </c>
      <c r="D573" s="18">
        <f>[2]Филатова!T572</f>
        <v>0</v>
      </c>
      <c r="E573" s="18">
        <f>[2]ООД!T572</f>
        <v>0</v>
      </c>
      <c r="F573" s="18">
        <f>[2]ПООБ!T572</f>
        <v>0</v>
      </c>
      <c r="G573" s="18">
        <f>'[2]КБ №6'!T572</f>
        <v>0</v>
      </c>
      <c r="H573" s="18">
        <f>[2]Кузн.дет.!T572</f>
        <v>0</v>
      </c>
      <c r="I573" s="18">
        <f>[2]СВМП!T572</f>
        <v>0</v>
      </c>
      <c r="J573" s="18">
        <f>[2]РЖД!T572</f>
        <v>0</v>
      </c>
      <c r="K573" s="18">
        <f>[2]Инмед!T572</f>
        <v>0</v>
      </c>
      <c r="L573" s="18">
        <f>[2]Измайлова!T572</f>
        <v>0</v>
      </c>
      <c r="M573" s="18">
        <f>[2]Медиклиник!T572</f>
        <v>0</v>
      </c>
      <c r="N573" s="17">
        <f t="shared" si="114"/>
        <v>0</v>
      </c>
      <c r="O573" s="18">
        <f>'[2]МТР_5мес доведены до ГОДА'!L572</f>
        <v>0</v>
      </c>
      <c r="P573" s="17">
        <f t="shared" si="115"/>
        <v>0</v>
      </c>
      <c r="Q573" s="23">
        <v>193989.21</v>
      </c>
      <c r="R573" s="22">
        <f t="shared" si="116"/>
        <v>0</v>
      </c>
      <c r="S573" s="22">
        <f t="shared" si="116"/>
        <v>0</v>
      </c>
      <c r="T573" s="22">
        <f t="shared" si="116"/>
        <v>0</v>
      </c>
      <c r="U573" s="22">
        <f t="shared" si="116"/>
        <v>0</v>
      </c>
      <c r="V573" s="22">
        <f t="shared" si="116"/>
        <v>0</v>
      </c>
      <c r="W573" s="22">
        <f t="shared" si="116"/>
        <v>0</v>
      </c>
      <c r="X573" s="22">
        <f t="shared" si="116"/>
        <v>0</v>
      </c>
      <c r="Y573" s="22">
        <f t="shared" si="116"/>
        <v>0</v>
      </c>
      <c r="Z573" s="22">
        <f t="shared" si="116"/>
        <v>0</v>
      </c>
      <c r="AA573" s="22">
        <f t="shared" si="116"/>
        <v>0</v>
      </c>
      <c r="AB573" s="22">
        <f t="shared" si="116"/>
        <v>0</v>
      </c>
      <c r="AC573" s="21">
        <f t="shared" si="117"/>
        <v>0</v>
      </c>
      <c r="AD573" s="25">
        <f>'[2]МТР_5мес доведены до ГОДА'!M572</f>
        <v>0</v>
      </c>
      <c r="AE573" s="21">
        <f t="shared" si="118"/>
        <v>0</v>
      </c>
    </row>
    <row r="574" spans="1:31" ht="78" hidden="1" customHeight="1" x14ac:dyDescent="0.25">
      <c r="A574" s="80"/>
      <c r="B574" s="83"/>
      <c r="C574" s="18">
        <f>'[2]Бурденко_правильно!'!T573</f>
        <v>0</v>
      </c>
      <c r="D574" s="18">
        <f>[2]Филатова!T573</f>
        <v>0</v>
      </c>
      <c r="E574" s="18">
        <f>[2]ООД!T573</f>
        <v>0</v>
      </c>
      <c r="F574" s="18">
        <f>[2]ПООБ!T573</f>
        <v>0</v>
      </c>
      <c r="G574" s="18">
        <f>'[2]КБ №6'!T573</f>
        <v>0</v>
      </c>
      <c r="H574" s="18">
        <f>[2]Кузн.дет.!T573</f>
        <v>0</v>
      </c>
      <c r="I574" s="18">
        <f>[2]СВМП!T573</f>
        <v>0</v>
      </c>
      <c r="J574" s="18">
        <f>[2]РЖД!T573</f>
        <v>0</v>
      </c>
      <c r="K574" s="18">
        <f>[2]Инмед!T573</f>
        <v>0</v>
      </c>
      <c r="L574" s="18">
        <f>[2]Измайлова!T573</f>
        <v>0</v>
      </c>
      <c r="M574" s="18">
        <f>[2]Медиклиник!T573</f>
        <v>0</v>
      </c>
      <c r="N574" s="17">
        <f t="shared" si="114"/>
        <v>0</v>
      </c>
      <c r="O574" s="18">
        <f>'[2]МТР_5мес доведены до ГОДА'!L573</f>
        <v>0</v>
      </c>
      <c r="P574" s="17">
        <f t="shared" si="115"/>
        <v>0</v>
      </c>
      <c r="Q574" s="23">
        <v>193989.21</v>
      </c>
      <c r="R574" s="22">
        <f t="shared" si="116"/>
        <v>0</v>
      </c>
      <c r="S574" s="22">
        <f t="shared" si="116"/>
        <v>0</v>
      </c>
      <c r="T574" s="22">
        <f t="shared" si="116"/>
        <v>0</v>
      </c>
      <c r="U574" s="22">
        <f t="shared" si="116"/>
        <v>0</v>
      </c>
      <c r="V574" s="22">
        <f t="shared" si="116"/>
        <v>0</v>
      </c>
      <c r="W574" s="22">
        <f t="shared" si="116"/>
        <v>0</v>
      </c>
      <c r="X574" s="22">
        <f t="shared" si="116"/>
        <v>0</v>
      </c>
      <c r="Y574" s="22">
        <f t="shared" si="116"/>
        <v>0</v>
      </c>
      <c r="Z574" s="22">
        <f t="shared" si="116"/>
        <v>0</v>
      </c>
      <c r="AA574" s="22">
        <f t="shared" si="116"/>
        <v>0</v>
      </c>
      <c r="AB574" s="22">
        <f t="shared" si="116"/>
        <v>0</v>
      </c>
      <c r="AC574" s="21">
        <f t="shared" si="117"/>
        <v>0</v>
      </c>
      <c r="AD574" s="25">
        <f>'[2]МТР_5мес доведены до ГОДА'!M573</f>
        <v>0</v>
      </c>
      <c r="AE574" s="21">
        <f t="shared" si="118"/>
        <v>0</v>
      </c>
    </row>
    <row r="575" spans="1:31" ht="39" hidden="1" customHeight="1" x14ac:dyDescent="0.25">
      <c r="A575" s="80"/>
      <c r="B575" s="84"/>
      <c r="C575" s="18">
        <f>'[2]Бурденко_правильно!'!T574</f>
        <v>0</v>
      </c>
      <c r="D575" s="18">
        <f>[2]Филатова!T574</f>
        <v>0</v>
      </c>
      <c r="E575" s="18">
        <f>[2]ООД!T574</f>
        <v>0</v>
      </c>
      <c r="F575" s="18">
        <f>[2]ПООБ!T574</f>
        <v>0</v>
      </c>
      <c r="G575" s="18">
        <f>'[2]КБ №6'!T574</f>
        <v>0</v>
      </c>
      <c r="H575" s="18">
        <f>[2]Кузн.дет.!T574</f>
        <v>0</v>
      </c>
      <c r="I575" s="18">
        <f>[2]СВМП!T574</f>
        <v>0</v>
      </c>
      <c r="J575" s="18">
        <f>[2]РЖД!T574</f>
        <v>0</v>
      </c>
      <c r="K575" s="18">
        <f>[2]Инмед!T574</f>
        <v>0</v>
      </c>
      <c r="L575" s="18">
        <f>[2]Измайлова!T574</f>
        <v>0</v>
      </c>
      <c r="M575" s="18">
        <f>[2]Медиклиник!T574</f>
        <v>0</v>
      </c>
      <c r="N575" s="17">
        <f t="shared" si="114"/>
        <v>0</v>
      </c>
      <c r="O575" s="18">
        <f>'[2]МТР_5мес доведены до ГОДА'!L574</f>
        <v>0</v>
      </c>
      <c r="P575" s="17">
        <f t="shared" si="115"/>
        <v>0</v>
      </c>
      <c r="Q575" s="23">
        <v>193989.21</v>
      </c>
      <c r="R575" s="22">
        <f t="shared" si="116"/>
        <v>0</v>
      </c>
      <c r="S575" s="22">
        <f t="shared" si="116"/>
        <v>0</v>
      </c>
      <c r="T575" s="22">
        <f t="shared" si="116"/>
        <v>0</v>
      </c>
      <c r="U575" s="22">
        <f t="shared" si="116"/>
        <v>0</v>
      </c>
      <c r="V575" s="22">
        <f t="shared" si="116"/>
        <v>0</v>
      </c>
      <c r="W575" s="22">
        <f t="shared" si="116"/>
        <v>0</v>
      </c>
      <c r="X575" s="22">
        <f t="shared" si="116"/>
        <v>0</v>
      </c>
      <c r="Y575" s="22">
        <f t="shared" si="116"/>
        <v>0</v>
      </c>
      <c r="Z575" s="22">
        <f t="shared" si="116"/>
        <v>0</v>
      </c>
      <c r="AA575" s="22">
        <f t="shared" si="116"/>
        <v>0</v>
      </c>
      <c r="AB575" s="22">
        <f t="shared" si="116"/>
        <v>0</v>
      </c>
      <c r="AC575" s="21">
        <f t="shared" si="117"/>
        <v>0</v>
      </c>
      <c r="AD575" s="25">
        <f>'[2]МТР_5мес доведены до ГОДА'!M574</f>
        <v>0</v>
      </c>
      <c r="AE575" s="21">
        <f t="shared" si="118"/>
        <v>0</v>
      </c>
    </row>
    <row r="576" spans="1:31" ht="42" customHeight="1" x14ac:dyDescent="0.25">
      <c r="A576" s="80"/>
      <c r="B576" s="88" t="s">
        <v>121</v>
      </c>
      <c r="C576" s="18">
        <f>'[2]Бурденко_правильно!'!T575</f>
        <v>0</v>
      </c>
      <c r="D576" s="18">
        <f>[2]Филатова!T575</f>
        <v>0</v>
      </c>
      <c r="E576" s="18">
        <f>[2]ООД!T575</f>
        <v>0</v>
      </c>
      <c r="F576" s="18">
        <f>[2]ПООБ!T575</f>
        <v>0</v>
      </c>
      <c r="G576" s="24">
        <f>'[2]КБ №6'!T575</f>
        <v>0</v>
      </c>
      <c r="H576" s="18">
        <f>[2]Кузн.дет.!T575</f>
        <v>0</v>
      </c>
      <c r="I576" s="18">
        <f>[2]СВМП!T575</f>
        <v>0</v>
      </c>
      <c r="J576" s="24">
        <f>[2]РЖД!T575</f>
        <v>0</v>
      </c>
      <c r="K576" s="18">
        <f>[2]Инмед!T575</f>
        <v>0</v>
      </c>
      <c r="L576" s="24">
        <f>[2]Измайлова!T575</f>
        <v>0</v>
      </c>
      <c r="M576" s="24">
        <f>[2]Медиклиник!T575</f>
        <v>0</v>
      </c>
      <c r="N576" s="17">
        <f t="shared" si="114"/>
        <v>0</v>
      </c>
      <c r="O576" s="18">
        <f>'[2]МТР_5мес доведены до ГОДА'!L575</f>
        <v>2</v>
      </c>
      <c r="P576" s="17">
        <f t="shared" si="115"/>
        <v>2</v>
      </c>
      <c r="Q576" s="23">
        <v>193989.21</v>
      </c>
      <c r="R576" s="25">
        <f t="shared" si="116"/>
        <v>0</v>
      </c>
      <c r="S576" s="25">
        <f t="shared" si="116"/>
        <v>0</v>
      </c>
      <c r="T576" s="25">
        <f t="shared" si="116"/>
        <v>0</v>
      </c>
      <c r="U576" s="25">
        <f t="shared" si="116"/>
        <v>0</v>
      </c>
      <c r="V576" s="25">
        <f t="shared" si="116"/>
        <v>0</v>
      </c>
      <c r="W576" s="25">
        <f t="shared" si="116"/>
        <v>0</v>
      </c>
      <c r="X576" s="25">
        <f t="shared" si="116"/>
        <v>0</v>
      </c>
      <c r="Y576" s="25">
        <f t="shared" si="116"/>
        <v>0</v>
      </c>
      <c r="Z576" s="25">
        <f t="shared" si="116"/>
        <v>0</v>
      </c>
      <c r="AA576" s="25">
        <f t="shared" si="116"/>
        <v>0</v>
      </c>
      <c r="AB576" s="25">
        <f t="shared" si="116"/>
        <v>0</v>
      </c>
      <c r="AC576" s="21">
        <f t="shared" si="117"/>
        <v>0</v>
      </c>
      <c r="AD576" s="25">
        <f>'[2]МТР_5мес доведены до ГОДА'!M575</f>
        <v>531872.14</v>
      </c>
      <c r="AE576" s="21">
        <f t="shared" si="118"/>
        <v>531872.14</v>
      </c>
    </row>
    <row r="577" spans="1:31" ht="136.5" hidden="1" customHeight="1" x14ac:dyDescent="0.25">
      <c r="A577" s="80"/>
      <c r="B577" s="90"/>
      <c r="C577" s="18">
        <f>'[2]Бурденко_правильно!'!T576</f>
        <v>0</v>
      </c>
      <c r="D577" s="18">
        <f>[2]Филатова!T576</f>
        <v>0</v>
      </c>
      <c r="E577" s="18">
        <f>[2]ООД!T576</f>
        <v>0</v>
      </c>
      <c r="F577" s="18">
        <f>[2]ПООБ!T576</f>
        <v>0</v>
      </c>
      <c r="G577" s="18">
        <f>'[2]КБ №6'!T576</f>
        <v>0</v>
      </c>
      <c r="H577" s="18">
        <f>[2]Кузн.дет.!T576</f>
        <v>0</v>
      </c>
      <c r="I577" s="18">
        <f>[2]СВМП!T576</f>
        <v>0</v>
      </c>
      <c r="J577" s="18">
        <f>[2]РЖД!T576</f>
        <v>0</v>
      </c>
      <c r="K577" s="18">
        <f>[2]Инмед!T576</f>
        <v>0</v>
      </c>
      <c r="L577" s="18">
        <f>[2]Измайлова!T576</f>
        <v>0</v>
      </c>
      <c r="M577" s="18">
        <f>[2]Медиклиник!T576</f>
        <v>0</v>
      </c>
      <c r="N577" s="17">
        <f t="shared" si="114"/>
        <v>0</v>
      </c>
      <c r="O577" s="18">
        <f>'[2]МТР_5мес доведены до ГОДА'!L576</f>
        <v>0</v>
      </c>
      <c r="P577" s="17">
        <f t="shared" si="115"/>
        <v>0</v>
      </c>
      <c r="Q577" s="23">
        <v>193989.21</v>
      </c>
      <c r="R577" s="22">
        <f t="shared" si="116"/>
        <v>0</v>
      </c>
      <c r="S577" s="22">
        <f t="shared" si="116"/>
        <v>0</v>
      </c>
      <c r="T577" s="22">
        <f t="shared" si="116"/>
        <v>0</v>
      </c>
      <c r="U577" s="22">
        <f t="shared" si="116"/>
        <v>0</v>
      </c>
      <c r="V577" s="22">
        <f t="shared" si="116"/>
        <v>0</v>
      </c>
      <c r="W577" s="22">
        <f t="shared" si="116"/>
        <v>0</v>
      </c>
      <c r="X577" s="22">
        <f t="shared" si="116"/>
        <v>0</v>
      </c>
      <c r="Y577" s="22">
        <f t="shared" si="116"/>
        <v>0</v>
      </c>
      <c r="Z577" s="22">
        <f t="shared" si="116"/>
        <v>0</v>
      </c>
      <c r="AA577" s="22">
        <f t="shared" si="116"/>
        <v>0</v>
      </c>
      <c r="AB577" s="22">
        <f t="shared" si="116"/>
        <v>0</v>
      </c>
      <c r="AC577" s="21">
        <f t="shared" si="117"/>
        <v>0</v>
      </c>
      <c r="AD577" s="25">
        <f>'[2]МТР_5мес доведены до ГОДА'!M576</f>
        <v>0</v>
      </c>
      <c r="AE577" s="21">
        <f t="shared" si="118"/>
        <v>0</v>
      </c>
    </row>
    <row r="578" spans="1:31" ht="156" hidden="1" customHeight="1" x14ac:dyDescent="0.25">
      <c r="A578" s="80"/>
      <c r="B578" s="90"/>
      <c r="C578" s="18">
        <f>'[2]Бурденко_правильно!'!T577</f>
        <v>0</v>
      </c>
      <c r="D578" s="18">
        <f>[2]Филатова!T577</f>
        <v>0</v>
      </c>
      <c r="E578" s="18">
        <f>[2]ООД!T577</f>
        <v>0</v>
      </c>
      <c r="F578" s="18">
        <f>[2]ПООБ!T577</f>
        <v>0</v>
      </c>
      <c r="G578" s="18">
        <f>'[2]КБ №6'!T577</f>
        <v>0</v>
      </c>
      <c r="H578" s="18">
        <f>[2]Кузн.дет.!T577</f>
        <v>0</v>
      </c>
      <c r="I578" s="18">
        <f>[2]СВМП!T577</f>
        <v>0</v>
      </c>
      <c r="J578" s="18">
        <f>[2]РЖД!T577</f>
        <v>0</v>
      </c>
      <c r="K578" s="18">
        <f>[2]Инмед!T577</f>
        <v>0</v>
      </c>
      <c r="L578" s="18">
        <f>[2]Измайлова!T577</f>
        <v>0</v>
      </c>
      <c r="M578" s="18">
        <f>[2]Медиклиник!T577</f>
        <v>0</v>
      </c>
      <c r="N578" s="17">
        <f t="shared" si="114"/>
        <v>0</v>
      </c>
      <c r="O578" s="18">
        <f>'[2]МТР_5мес доведены до ГОДА'!L577</f>
        <v>0</v>
      </c>
      <c r="P578" s="17">
        <f t="shared" si="115"/>
        <v>0</v>
      </c>
      <c r="Q578" s="23">
        <v>193989.21</v>
      </c>
      <c r="R578" s="22">
        <f t="shared" si="116"/>
        <v>0</v>
      </c>
      <c r="S578" s="22">
        <f t="shared" si="116"/>
        <v>0</v>
      </c>
      <c r="T578" s="22">
        <f t="shared" si="116"/>
        <v>0</v>
      </c>
      <c r="U578" s="22">
        <f t="shared" si="116"/>
        <v>0</v>
      </c>
      <c r="V578" s="22">
        <f t="shared" si="116"/>
        <v>0</v>
      </c>
      <c r="W578" s="22">
        <f t="shared" si="116"/>
        <v>0</v>
      </c>
      <c r="X578" s="22">
        <f t="shared" si="116"/>
        <v>0</v>
      </c>
      <c r="Y578" s="22">
        <f t="shared" si="116"/>
        <v>0</v>
      </c>
      <c r="Z578" s="22">
        <f t="shared" si="116"/>
        <v>0</v>
      </c>
      <c r="AA578" s="22">
        <f t="shared" si="116"/>
        <v>0</v>
      </c>
      <c r="AB578" s="22">
        <f t="shared" si="116"/>
        <v>0</v>
      </c>
      <c r="AC578" s="21">
        <f t="shared" si="117"/>
        <v>0</v>
      </c>
      <c r="AD578" s="25">
        <f>'[2]МТР_5мес доведены до ГОДА'!M577</f>
        <v>0</v>
      </c>
      <c r="AE578" s="21">
        <f t="shared" si="118"/>
        <v>0</v>
      </c>
    </row>
    <row r="579" spans="1:31" ht="136.5" hidden="1" customHeight="1" x14ac:dyDescent="0.25">
      <c r="A579" s="80"/>
      <c r="B579" s="90"/>
      <c r="C579" s="18">
        <f>'[2]Бурденко_правильно!'!T578</f>
        <v>0</v>
      </c>
      <c r="D579" s="18">
        <f>[2]Филатова!T578</f>
        <v>0</v>
      </c>
      <c r="E579" s="18">
        <f>[2]ООД!T578</f>
        <v>0</v>
      </c>
      <c r="F579" s="18">
        <f>[2]ПООБ!T578</f>
        <v>0</v>
      </c>
      <c r="G579" s="18">
        <f>'[2]КБ №6'!T578</f>
        <v>0</v>
      </c>
      <c r="H579" s="18">
        <f>[2]Кузн.дет.!T578</f>
        <v>0</v>
      </c>
      <c r="I579" s="18">
        <f>[2]СВМП!T578</f>
        <v>0</v>
      </c>
      <c r="J579" s="18">
        <f>[2]РЖД!T578</f>
        <v>0</v>
      </c>
      <c r="K579" s="18">
        <f>[2]Инмед!T578</f>
        <v>0</v>
      </c>
      <c r="L579" s="18">
        <f>[2]Измайлова!T578</f>
        <v>0</v>
      </c>
      <c r="M579" s="18">
        <f>[2]Медиклиник!T578</f>
        <v>0</v>
      </c>
      <c r="N579" s="17">
        <f t="shared" si="114"/>
        <v>0</v>
      </c>
      <c r="O579" s="18">
        <f>'[2]МТР_5мес доведены до ГОДА'!L578</f>
        <v>0</v>
      </c>
      <c r="P579" s="17">
        <f t="shared" si="115"/>
        <v>0</v>
      </c>
      <c r="Q579" s="23">
        <v>193989.21</v>
      </c>
      <c r="R579" s="22">
        <f t="shared" si="116"/>
        <v>0</v>
      </c>
      <c r="S579" s="22">
        <f t="shared" si="116"/>
        <v>0</v>
      </c>
      <c r="T579" s="22">
        <f t="shared" si="116"/>
        <v>0</v>
      </c>
      <c r="U579" s="22">
        <f t="shared" si="116"/>
        <v>0</v>
      </c>
      <c r="V579" s="22">
        <f t="shared" si="116"/>
        <v>0</v>
      </c>
      <c r="W579" s="22">
        <f t="shared" si="116"/>
        <v>0</v>
      </c>
      <c r="X579" s="22">
        <f t="shared" si="116"/>
        <v>0</v>
      </c>
      <c r="Y579" s="22">
        <f t="shared" si="116"/>
        <v>0</v>
      </c>
      <c r="Z579" s="22">
        <f t="shared" si="116"/>
        <v>0</v>
      </c>
      <c r="AA579" s="22">
        <f t="shared" si="116"/>
        <v>0</v>
      </c>
      <c r="AB579" s="22">
        <f t="shared" si="116"/>
        <v>0</v>
      </c>
      <c r="AC579" s="21">
        <f t="shared" si="117"/>
        <v>0</v>
      </c>
      <c r="AD579" s="25">
        <f>'[2]МТР_5мес доведены до ГОДА'!M578</f>
        <v>0</v>
      </c>
      <c r="AE579" s="21">
        <f t="shared" si="118"/>
        <v>0</v>
      </c>
    </row>
    <row r="580" spans="1:31" ht="97.5" hidden="1" customHeight="1" x14ac:dyDescent="0.25">
      <c r="A580" s="80"/>
      <c r="B580" s="90"/>
      <c r="C580" s="18">
        <f>'[2]Бурденко_правильно!'!T579</f>
        <v>0</v>
      </c>
      <c r="D580" s="18">
        <f>[2]Филатова!T579</f>
        <v>0</v>
      </c>
      <c r="E580" s="18">
        <f>[2]ООД!T579</f>
        <v>0</v>
      </c>
      <c r="F580" s="18">
        <f>[2]ПООБ!T579</f>
        <v>0</v>
      </c>
      <c r="G580" s="18">
        <f>'[2]КБ №6'!T579</f>
        <v>0</v>
      </c>
      <c r="H580" s="18">
        <f>[2]Кузн.дет.!T579</f>
        <v>0</v>
      </c>
      <c r="I580" s="18">
        <f>[2]СВМП!T579</f>
        <v>0</v>
      </c>
      <c r="J580" s="18">
        <f>[2]РЖД!T579</f>
        <v>0</v>
      </c>
      <c r="K580" s="18">
        <f>[2]Инмед!T579</f>
        <v>0</v>
      </c>
      <c r="L580" s="18">
        <f>[2]Измайлова!T579</f>
        <v>0</v>
      </c>
      <c r="M580" s="18">
        <f>[2]Медиклиник!T579</f>
        <v>0</v>
      </c>
      <c r="N580" s="17">
        <f t="shared" si="114"/>
        <v>0</v>
      </c>
      <c r="O580" s="18">
        <f>'[2]МТР_5мес доведены до ГОДА'!L579</f>
        <v>0</v>
      </c>
      <c r="P580" s="17">
        <f t="shared" si="115"/>
        <v>0</v>
      </c>
      <c r="Q580" s="23">
        <v>193989.21</v>
      </c>
      <c r="R580" s="22">
        <f t="shared" si="116"/>
        <v>0</v>
      </c>
      <c r="S580" s="22">
        <f t="shared" si="116"/>
        <v>0</v>
      </c>
      <c r="T580" s="22">
        <f t="shared" si="116"/>
        <v>0</v>
      </c>
      <c r="U580" s="22">
        <f t="shared" si="116"/>
        <v>0</v>
      </c>
      <c r="V580" s="22">
        <f t="shared" si="116"/>
        <v>0</v>
      </c>
      <c r="W580" s="22">
        <f t="shared" si="116"/>
        <v>0</v>
      </c>
      <c r="X580" s="22">
        <f t="shared" si="116"/>
        <v>0</v>
      </c>
      <c r="Y580" s="22">
        <f t="shared" si="116"/>
        <v>0</v>
      </c>
      <c r="Z580" s="22">
        <f t="shared" si="116"/>
        <v>0</v>
      </c>
      <c r="AA580" s="22">
        <f t="shared" si="116"/>
        <v>0</v>
      </c>
      <c r="AB580" s="22">
        <f t="shared" si="116"/>
        <v>0</v>
      </c>
      <c r="AC580" s="21">
        <f t="shared" si="117"/>
        <v>0</v>
      </c>
      <c r="AD580" s="25">
        <f>'[2]МТР_5мес доведены до ГОДА'!M579</f>
        <v>0</v>
      </c>
      <c r="AE580" s="21">
        <f t="shared" si="118"/>
        <v>0</v>
      </c>
    </row>
    <row r="581" spans="1:31" ht="117" hidden="1" customHeight="1" x14ac:dyDescent="0.25">
      <c r="A581" s="80"/>
      <c r="B581" s="90"/>
      <c r="C581" s="18">
        <f>'[2]Бурденко_правильно!'!T580</f>
        <v>0</v>
      </c>
      <c r="D581" s="18">
        <f>[2]Филатова!T580</f>
        <v>0</v>
      </c>
      <c r="E581" s="18">
        <f>[2]ООД!T580</f>
        <v>0</v>
      </c>
      <c r="F581" s="18">
        <f>[2]ПООБ!T580</f>
        <v>0</v>
      </c>
      <c r="G581" s="18">
        <f>'[2]КБ №6'!T580</f>
        <v>0</v>
      </c>
      <c r="H581" s="18">
        <f>[2]Кузн.дет.!T580</f>
        <v>0</v>
      </c>
      <c r="I581" s="18">
        <f>[2]СВМП!T580</f>
        <v>0</v>
      </c>
      <c r="J581" s="18">
        <f>[2]РЖД!T580</f>
        <v>0</v>
      </c>
      <c r="K581" s="18">
        <f>[2]Инмед!T580</f>
        <v>0</v>
      </c>
      <c r="L581" s="18">
        <f>[2]Измайлова!T580</f>
        <v>0</v>
      </c>
      <c r="M581" s="18">
        <f>[2]Медиклиник!T580</f>
        <v>0</v>
      </c>
      <c r="N581" s="17">
        <f t="shared" si="114"/>
        <v>0</v>
      </c>
      <c r="O581" s="18">
        <f>'[2]МТР_5мес доведены до ГОДА'!L580</f>
        <v>0</v>
      </c>
      <c r="P581" s="17">
        <f t="shared" si="115"/>
        <v>0</v>
      </c>
      <c r="Q581" s="23">
        <v>193989.21</v>
      </c>
      <c r="R581" s="22">
        <f t="shared" si="116"/>
        <v>0</v>
      </c>
      <c r="S581" s="22">
        <f t="shared" si="116"/>
        <v>0</v>
      </c>
      <c r="T581" s="22">
        <f t="shared" si="116"/>
        <v>0</v>
      </c>
      <c r="U581" s="22">
        <f t="shared" si="116"/>
        <v>0</v>
      </c>
      <c r="V581" s="22">
        <f t="shared" si="116"/>
        <v>0</v>
      </c>
      <c r="W581" s="22">
        <f t="shared" si="116"/>
        <v>0</v>
      </c>
      <c r="X581" s="22">
        <f t="shared" si="116"/>
        <v>0</v>
      </c>
      <c r="Y581" s="22">
        <f t="shared" si="116"/>
        <v>0</v>
      </c>
      <c r="Z581" s="22">
        <f t="shared" si="116"/>
        <v>0</v>
      </c>
      <c r="AA581" s="22">
        <f t="shared" si="116"/>
        <v>0</v>
      </c>
      <c r="AB581" s="22">
        <f t="shared" si="116"/>
        <v>0</v>
      </c>
      <c r="AC581" s="21">
        <f t="shared" si="117"/>
        <v>0</v>
      </c>
      <c r="AD581" s="25">
        <f>'[2]МТР_5мес доведены до ГОДА'!M580</f>
        <v>0</v>
      </c>
      <c r="AE581" s="21">
        <f t="shared" si="118"/>
        <v>0</v>
      </c>
    </row>
    <row r="582" spans="1:31" ht="117" hidden="1" customHeight="1" x14ac:dyDescent="0.25">
      <c r="A582" s="80"/>
      <c r="B582" s="90"/>
      <c r="C582" s="18">
        <f>'[2]Бурденко_правильно!'!T581</f>
        <v>0</v>
      </c>
      <c r="D582" s="18">
        <f>[2]Филатова!T581</f>
        <v>0</v>
      </c>
      <c r="E582" s="18">
        <f>[2]ООД!T581</f>
        <v>0</v>
      </c>
      <c r="F582" s="18">
        <f>[2]ПООБ!T581</f>
        <v>0</v>
      </c>
      <c r="G582" s="18">
        <f>'[2]КБ №6'!T581</f>
        <v>0</v>
      </c>
      <c r="H582" s="18">
        <f>[2]Кузн.дет.!T581</f>
        <v>0</v>
      </c>
      <c r="I582" s="18">
        <f>[2]СВМП!T581</f>
        <v>0</v>
      </c>
      <c r="J582" s="18">
        <f>[2]РЖД!T581</f>
        <v>0</v>
      </c>
      <c r="K582" s="18">
        <f>[2]Инмед!T581</f>
        <v>0</v>
      </c>
      <c r="L582" s="18">
        <f>[2]Измайлова!T581</f>
        <v>0</v>
      </c>
      <c r="M582" s="18">
        <f>[2]Медиклиник!T581</f>
        <v>0</v>
      </c>
      <c r="N582" s="17">
        <f t="shared" si="114"/>
        <v>0</v>
      </c>
      <c r="O582" s="18">
        <f>'[2]МТР_5мес доведены до ГОДА'!L581</f>
        <v>0</v>
      </c>
      <c r="P582" s="17">
        <f t="shared" si="115"/>
        <v>0</v>
      </c>
      <c r="Q582" s="23">
        <v>193989.21</v>
      </c>
      <c r="R582" s="22">
        <f t="shared" si="116"/>
        <v>0</v>
      </c>
      <c r="S582" s="22">
        <f t="shared" si="116"/>
        <v>0</v>
      </c>
      <c r="T582" s="22">
        <f t="shared" si="116"/>
        <v>0</v>
      </c>
      <c r="U582" s="22">
        <f t="shared" si="116"/>
        <v>0</v>
      </c>
      <c r="V582" s="22">
        <f t="shared" si="116"/>
        <v>0</v>
      </c>
      <c r="W582" s="22">
        <f t="shared" si="116"/>
        <v>0</v>
      </c>
      <c r="X582" s="22">
        <f t="shared" si="116"/>
        <v>0</v>
      </c>
      <c r="Y582" s="22">
        <f t="shared" si="116"/>
        <v>0</v>
      </c>
      <c r="Z582" s="22">
        <f t="shared" si="116"/>
        <v>0</v>
      </c>
      <c r="AA582" s="22">
        <f t="shared" si="116"/>
        <v>0</v>
      </c>
      <c r="AB582" s="22">
        <f t="shared" si="116"/>
        <v>0</v>
      </c>
      <c r="AC582" s="21">
        <f t="shared" si="117"/>
        <v>0</v>
      </c>
      <c r="AD582" s="25">
        <f>'[2]МТР_5мес доведены до ГОДА'!M581</f>
        <v>0</v>
      </c>
      <c r="AE582" s="21">
        <f t="shared" si="118"/>
        <v>0</v>
      </c>
    </row>
    <row r="583" spans="1:31" ht="97.5" hidden="1" customHeight="1" x14ac:dyDescent="0.25">
      <c r="A583" s="80"/>
      <c r="B583" s="90"/>
      <c r="C583" s="18">
        <f>'[2]Бурденко_правильно!'!T582</f>
        <v>0</v>
      </c>
      <c r="D583" s="18">
        <f>[2]Филатова!T582</f>
        <v>0</v>
      </c>
      <c r="E583" s="18">
        <f>[2]ООД!T582</f>
        <v>0</v>
      </c>
      <c r="F583" s="18">
        <f>[2]ПООБ!T582</f>
        <v>0</v>
      </c>
      <c r="G583" s="18">
        <f>'[2]КБ №6'!T582</f>
        <v>0</v>
      </c>
      <c r="H583" s="18">
        <f>[2]Кузн.дет.!T582</f>
        <v>0</v>
      </c>
      <c r="I583" s="18">
        <f>[2]СВМП!T582</f>
        <v>0</v>
      </c>
      <c r="J583" s="18">
        <f>[2]РЖД!T582</f>
        <v>0</v>
      </c>
      <c r="K583" s="18">
        <f>[2]Инмед!T582</f>
        <v>0</v>
      </c>
      <c r="L583" s="18">
        <f>[2]Измайлова!T582</f>
        <v>0</v>
      </c>
      <c r="M583" s="18">
        <f>[2]Медиклиник!T582</f>
        <v>0</v>
      </c>
      <c r="N583" s="17">
        <f t="shared" si="114"/>
        <v>0</v>
      </c>
      <c r="O583" s="18">
        <f>'[2]МТР_5мес доведены до ГОДА'!L582</f>
        <v>0</v>
      </c>
      <c r="P583" s="17">
        <f t="shared" si="115"/>
        <v>0</v>
      </c>
      <c r="Q583" s="23">
        <v>193989.21</v>
      </c>
      <c r="R583" s="22">
        <f t="shared" si="116"/>
        <v>0</v>
      </c>
      <c r="S583" s="22">
        <f t="shared" si="116"/>
        <v>0</v>
      </c>
      <c r="T583" s="22">
        <f t="shared" ref="T583:AB592" si="119">ROUND(E583*$Q583,2)</f>
        <v>0</v>
      </c>
      <c r="U583" s="22">
        <f t="shared" si="119"/>
        <v>0</v>
      </c>
      <c r="V583" s="22">
        <f t="shared" si="119"/>
        <v>0</v>
      </c>
      <c r="W583" s="22">
        <f t="shared" si="119"/>
        <v>0</v>
      </c>
      <c r="X583" s="22">
        <f t="shared" si="119"/>
        <v>0</v>
      </c>
      <c r="Y583" s="22">
        <f t="shared" si="119"/>
        <v>0</v>
      </c>
      <c r="Z583" s="22">
        <f t="shared" si="119"/>
        <v>0</v>
      </c>
      <c r="AA583" s="22">
        <f t="shared" si="119"/>
        <v>0</v>
      </c>
      <c r="AB583" s="22">
        <f t="shared" si="119"/>
        <v>0</v>
      </c>
      <c r="AC583" s="21">
        <f t="shared" si="117"/>
        <v>0</v>
      </c>
      <c r="AD583" s="25">
        <f>'[2]МТР_5мес доведены до ГОДА'!M582</f>
        <v>0</v>
      </c>
      <c r="AE583" s="21">
        <f t="shared" si="118"/>
        <v>0</v>
      </c>
    </row>
    <row r="584" spans="1:31" ht="117" hidden="1" customHeight="1" x14ac:dyDescent="0.25">
      <c r="A584" s="80"/>
      <c r="B584" s="90"/>
      <c r="C584" s="18">
        <f>'[2]Бурденко_правильно!'!T583</f>
        <v>0</v>
      </c>
      <c r="D584" s="18">
        <f>[2]Филатова!T583</f>
        <v>0</v>
      </c>
      <c r="E584" s="18">
        <f>[2]ООД!T583</f>
        <v>0</v>
      </c>
      <c r="F584" s="18">
        <f>[2]ПООБ!T583</f>
        <v>0</v>
      </c>
      <c r="G584" s="18">
        <f>'[2]КБ №6'!T583</f>
        <v>0</v>
      </c>
      <c r="H584" s="18">
        <f>[2]Кузн.дет.!T583</f>
        <v>0</v>
      </c>
      <c r="I584" s="18">
        <f>[2]СВМП!T583</f>
        <v>0</v>
      </c>
      <c r="J584" s="18">
        <f>[2]РЖД!T583</f>
        <v>0</v>
      </c>
      <c r="K584" s="18">
        <f>[2]Инмед!T583</f>
        <v>0</v>
      </c>
      <c r="L584" s="18">
        <f>[2]Измайлова!T583</f>
        <v>0</v>
      </c>
      <c r="M584" s="18">
        <f>[2]Медиклиник!T583</f>
        <v>0</v>
      </c>
      <c r="N584" s="17">
        <f t="shared" si="114"/>
        <v>0</v>
      </c>
      <c r="O584" s="18">
        <f>'[2]МТР_5мес доведены до ГОДА'!L583</f>
        <v>0</v>
      </c>
      <c r="P584" s="17">
        <f t="shared" si="115"/>
        <v>0</v>
      </c>
      <c r="Q584" s="23">
        <v>193989.21</v>
      </c>
      <c r="R584" s="22">
        <f t="shared" ref="R584:S592" si="120">ROUND(C584*$Q584,2)</f>
        <v>0</v>
      </c>
      <c r="S584" s="22">
        <f t="shared" si="120"/>
        <v>0</v>
      </c>
      <c r="T584" s="22">
        <f t="shared" si="119"/>
        <v>0</v>
      </c>
      <c r="U584" s="22">
        <f t="shared" si="119"/>
        <v>0</v>
      </c>
      <c r="V584" s="22">
        <f t="shared" si="119"/>
        <v>0</v>
      </c>
      <c r="W584" s="22">
        <f t="shared" si="119"/>
        <v>0</v>
      </c>
      <c r="X584" s="22">
        <f t="shared" si="119"/>
        <v>0</v>
      </c>
      <c r="Y584" s="22">
        <f t="shared" si="119"/>
        <v>0</v>
      </c>
      <c r="Z584" s="22">
        <f t="shared" si="119"/>
        <v>0</v>
      </c>
      <c r="AA584" s="22">
        <f t="shared" si="119"/>
        <v>0</v>
      </c>
      <c r="AB584" s="22">
        <f t="shared" si="119"/>
        <v>0</v>
      </c>
      <c r="AC584" s="21">
        <f t="shared" si="117"/>
        <v>0</v>
      </c>
      <c r="AD584" s="25">
        <f>'[2]МТР_5мес доведены до ГОДА'!M583</f>
        <v>0</v>
      </c>
      <c r="AE584" s="21">
        <f t="shared" si="118"/>
        <v>0</v>
      </c>
    </row>
    <row r="585" spans="1:31" ht="175.5" hidden="1" customHeight="1" x14ac:dyDescent="0.25">
      <c r="A585" s="80"/>
      <c r="B585" s="90"/>
      <c r="C585" s="18">
        <f>'[2]Бурденко_правильно!'!T584</f>
        <v>0</v>
      </c>
      <c r="D585" s="18">
        <f>[2]Филатова!T584</f>
        <v>0</v>
      </c>
      <c r="E585" s="18">
        <f>[2]ООД!T584</f>
        <v>0</v>
      </c>
      <c r="F585" s="18">
        <f>[2]ПООБ!T584</f>
        <v>0</v>
      </c>
      <c r="G585" s="18">
        <f>'[2]КБ №6'!T584</f>
        <v>0</v>
      </c>
      <c r="H585" s="18">
        <f>[2]Кузн.дет.!T584</f>
        <v>0</v>
      </c>
      <c r="I585" s="18">
        <f>[2]СВМП!T584</f>
        <v>0</v>
      </c>
      <c r="J585" s="18">
        <f>[2]РЖД!T584</f>
        <v>0</v>
      </c>
      <c r="K585" s="18">
        <f>[2]Инмед!T584</f>
        <v>0</v>
      </c>
      <c r="L585" s="18">
        <f>[2]Измайлова!T584</f>
        <v>0</v>
      </c>
      <c r="M585" s="18">
        <f>[2]Медиклиник!T584</f>
        <v>0</v>
      </c>
      <c r="N585" s="17">
        <f t="shared" si="114"/>
        <v>0</v>
      </c>
      <c r="O585" s="18">
        <f>'[2]МТР_5мес доведены до ГОДА'!L584</f>
        <v>0</v>
      </c>
      <c r="P585" s="17">
        <f t="shared" si="115"/>
        <v>0</v>
      </c>
      <c r="Q585" s="23">
        <v>193989.21</v>
      </c>
      <c r="R585" s="22">
        <f t="shared" si="120"/>
        <v>0</v>
      </c>
      <c r="S585" s="22">
        <f t="shared" si="120"/>
        <v>0</v>
      </c>
      <c r="T585" s="22">
        <f t="shared" si="119"/>
        <v>0</v>
      </c>
      <c r="U585" s="22">
        <f t="shared" si="119"/>
        <v>0</v>
      </c>
      <c r="V585" s="22">
        <f t="shared" si="119"/>
        <v>0</v>
      </c>
      <c r="W585" s="22">
        <f t="shared" si="119"/>
        <v>0</v>
      </c>
      <c r="X585" s="22">
        <f t="shared" si="119"/>
        <v>0</v>
      </c>
      <c r="Y585" s="22">
        <f t="shared" si="119"/>
        <v>0</v>
      </c>
      <c r="Z585" s="22">
        <f t="shared" si="119"/>
        <v>0</v>
      </c>
      <c r="AA585" s="22">
        <f t="shared" si="119"/>
        <v>0</v>
      </c>
      <c r="AB585" s="22">
        <f t="shared" si="119"/>
        <v>0</v>
      </c>
      <c r="AC585" s="21">
        <f t="shared" si="117"/>
        <v>0</v>
      </c>
      <c r="AD585" s="25">
        <f>'[2]МТР_5мес доведены до ГОДА'!M584</f>
        <v>0</v>
      </c>
      <c r="AE585" s="21">
        <f t="shared" si="118"/>
        <v>0</v>
      </c>
    </row>
    <row r="586" spans="1:31" ht="78" hidden="1" customHeight="1" x14ac:dyDescent="0.25">
      <c r="A586" s="80"/>
      <c r="B586" s="90"/>
      <c r="C586" s="18">
        <f>'[2]Бурденко_правильно!'!T585</f>
        <v>0</v>
      </c>
      <c r="D586" s="18">
        <f>[2]Филатова!T585</f>
        <v>0</v>
      </c>
      <c r="E586" s="18">
        <f>[2]ООД!T585</f>
        <v>0</v>
      </c>
      <c r="F586" s="18">
        <f>[2]ПООБ!T585</f>
        <v>0</v>
      </c>
      <c r="G586" s="18">
        <f>'[2]КБ №6'!T585</f>
        <v>0</v>
      </c>
      <c r="H586" s="18">
        <f>[2]Кузн.дет.!T585</f>
        <v>0</v>
      </c>
      <c r="I586" s="18">
        <f>[2]СВМП!T585</f>
        <v>0</v>
      </c>
      <c r="J586" s="18">
        <f>[2]РЖД!T585</f>
        <v>0</v>
      </c>
      <c r="K586" s="18">
        <f>[2]Инмед!T585</f>
        <v>0</v>
      </c>
      <c r="L586" s="18">
        <f>[2]Измайлова!T585</f>
        <v>0</v>
      </c>
      <c r="M586" s="18">
        <f>[2]Медиклиник!T585</f>
        <v>0</v>
      </c>
      <c r="N586" s="17">
        <f t="shared" si="114"/>
        <v>0</v>
      </c>
      <c r="O586" s="18">
        <f>'[2]МТР_5мес доведены до ГОДА'!L585</f>
        <v>0</v>
      </c>
      <c r="P586" s="17">
        <f t="shared" si="115"/>
        <v>0</v>
      </c>
      <c r="Q586" s="23">
        <v>193989.21</v>
      </c>
      <c r="R586" s="22">
        <f t="shared" si="120"/>
        <v>0</v>
      </c>
      <c r="S586" s="22">
        <f t="shared" si="120"/>
        <v>0</v>
      </c>
      <c r="T586" s="22">
        <f t="shared" si="119"/>
        <v>0</v>
      </c>
      <c r="U586" s="22">
        <f t="shared" si="119"/>
        <v>0</v>
      </c>
      <c r="V586" s="22">
        <f t="shared" si="119"/>
        <v>0</v>
      </c>
      <c r="W586" s="22">
        <f t="shared" si="119"/>
        <v>0</v>
      </c>
      <c r="X586" s="22">
        <f t="shared" si="119"/>
        <v>0</v>
      </c>
      <c r="Y586" s="22">
        <f t="shared" si="119"/>
        <v>0</v>
      </c>
      <c r="Z586" s="22">
        <f t="shared" si="119"/>
        <v>0</v>
      </c>
      <c r="AA586" s="22">
        <f t="shared" si="119"/>
        <v>0</v>
      </c>
      <c r="AB586" s="22">
        <f t="shared" si="119"/>
        <v>0</v>
      </c>
      <c r="AC586" s="21">
        <f t="shared" si="117"/>
        <v>0</v>
      </c>
      <c r="AD586" s="25">
        <f>'[2]МТР_5мес доведены до ГОДА'!M585</f>
        <v>0</v>
      </c>
      <c r="AE586" s="21">
        <f t="shared" si="118"/>
        <v>0</v>
      </c>
    </row>
    <row r="587" spans="1:31" ht="78" hidden="1" customHeight="1" x14ac:dyDescent="0.25">
      <c r="A587" s="80"/>
      <c r="B587" s="90"/>
      <c r="C587" s="18">
        <f>'[2]Бурденко_правильно!'!T586</f>
        <v>0</v>
      </c>
      <c r="D587" s="18">
        <f>[2]Филатова!T586</f>
        <v>0</v>
      </c>
      <c r="E587" s="18">
        <f>[2]ООД!T586</f>
        <v>0</v>
      </c>
      <c r="F587" s="18">
        <f>[2]ПООБ!T586</f>
        <v>0</v>
      </c>
      <c r="G587" s="18">
        <f>'[2]КБ №6'!T586</f>
        <v>0</v>
      </c>
      <c r="H587" s="18">
        <f>[2]Кузн.дет.!T586</f>
        <v>0</v>
      </c>
      <c r="I587" s="18">
        <f>[2]СВМП!T586</f>
        <v>0</v>
      </c>
      <c r="J587" s="18">
        <f>[2]РЖД!T586</f>
        <v>0</v>
      </c>
      <c r="K587" s="18">
        <f>[2]Инмед!T586</f>
        <v>0</v>
      </c>
      <c r="L587" s="18">
        <f>[2]Измайлова!T586</f>
        <v>0</v>
      </c>
      <c r="M587" s="18">
        <f>[2]Медиклиник!T586</f>
        <v>0</v>
      </c>
      <c r="N587" s="17">
        <f t="shared" si="114"/>
        <v>0</v>
      </c>
      <c r="O587" s="18">
        <f>'[2]МТР_5мес доведены до ГОДА'!L586</f>
        <v>0</v>
      </c>
      <c r="P587" s="17">
        <f t="shared" si="115"/>
        <v>0</v>
      </c>
      <c r="Q587" s="23">
        <v>193989.21</v>
      </c>
      <c r="R587" s="22">
        <f t="shared" si="120"/>
        <v>0</v>
      </c>
      <c r="S587" s="22">
        <f t="shared" si="120"/>
        <v>0</v>
      </c>
      <c r="T587" s="22">
        <f t="shared" si="119"/>
        <v>0</v>
      </c>
      <c r="U587" s="22">
        <f t="shared" si="119"/>
        <v>0</v>
      </c>
      <c r="V587" s="22">
        <f t="shared" si="119"/>
        <v>0</v>
      </c>
      <c r="W587" s="22">
        <f t="shared" si="119"/>
        <v>0</v>
      </c>
      <c r="X587" s="22">
        <f t="shared" si="119"/>
        <v>0</v>
      </c>
      <c r="Y587" s="22">
        <f t="shared" si="119"/>
        <v>0</v>
      </c>
      <c r="Z587" s="22">
        <f t="shared" si="119"/>
        <v>0</v>
      </c>
      <c r="AA587" s="22">
        <f t="shared" si="119"/>
        <v>0</v>
      </c>
      <c r="AB587" s="22">
        <f t="shared" si="119"/>
        <v>0</v>
      </c>
      <c r="AC587" s="21">
        <f t="shared" si="117"/>
        <v>0</v>
      </c>
      <c r="AD587" s="25">
        <f>'[2]МТР_5мес доведены до ГОДА'!M586</f>
        <v>0</v>
      </c>
      <c r="AE587" s="21">
        <f t="shared" si="118"/>
        <v>0</v>
      </c>
    </row>
    <row r="588" spans="1:31" ht="58.5" hidden="1" customHeight="1" x14ac:dyDescent="0.25">
      <c r="A588" s="80"/>
      <c r="B588" s="90"/>
      <c r="C588" s="18">
        <f>'[2]Бурденко_правильно!'!T587</f>
        <v>0</v>
      </c>
      <c r="D588" s="18">
        <f>[2]Филатова!T587</f>
        <v>0</v>
      </c>
      <c r="E588" s="18">
        <f>[2]ООД!T587</f>
        <v>0</v>
      </c>
      <c r="F588" s="18">
        <f>[2]ПООБ!T587</f>
        <v>0</v>
      </c>
      <c r="G588" s="18">
        <f>'[2]КБ №6'!T587</f>
        <v>0</v>
      </c>
      <c r="H588" s="18">
        <f>[2]Кузн.дет.!T587</f>
        <v>0</v>
      </c>
      <c r="I588" s="18">
        <f>[2]СВМП!T587</f>
        <v>0</v>
      </c>
      <c r="J588" s="18">
        <f>[2]РЖД!T587</f>
        <v>0</v>
      </c>
      <c r="K588" s="18">
        <f>[2]Инмед!T587</f>
        <v>0</v>
      </c>
      <c r="L588" s="18">
        <f>[2]Измайлова!T587</f>
        <v>0</v>
      </c>
      <c r="M588" s="18">
        <f>[2]Медиклиник!T587</f>
        <v>0</v>
      </c>
      <c r="N588" s="17">
        <f t="shared" si="114"/>
        <v>0</v>
      </c>
      <c r="O588" s="18">
        <f>'[2]МТР_5мес доведены до ГОДА'!L587</f>
        <v>0</v>
      </c>
      <c r="P588" s="17">
        <f t="shared" si="115"/>
        <v>0</v>
      </c>
      <c r="Q588" s="23">
        <v>193989.21</v>
      </c>
      <c r="R588" s="22">
        <f t="shared" si="120"/>
        <v>0</v>
      </c>
      <c r="S588" s="22">
        <f t="shared" si="120"/>
        <v>0</v>
      </c>
      <c r="T588" s="22">
        <f t="shared" si="119"/>
        <v>0</v>
      </c>
      <c r="U588" s="22">
        <f t="shared" si="119"/>
        <v>0</v>
      </c>
      <c r="V588" s="22">
        <f t="shared" si="119"/>
        <v>0</v>
      </c>
      <c r="W588" s="22">
        <f t="shared" si="119"/>
        <v>0</v>
      </c>
      <c r="X588" s="22">
        <f t="shared" si="119"/>
        <v>0</v>
      </c>
      <c r="Y588" s="22">
        <f t="shared" si="119"/>
        <v>0</v>
      </c>
      <c r="Z588" s="22">
        <f t="shared" si="119"/>
        <v>0</v>
      </c>
      <c r="AA588" s="22">
        <f t="shared" si="119"/>
        <v>0</v>
      </c>
      <c r="AB588" s="22">
        <f t="shared" si="119"/>
        <v>0</v>
      </c>
      <c r="AC588" s="21">
        <f t="shared" si="117"/>
        <v>0</v>
      </c>
      <c r="AD588" s="25">
        <f>'[2]МТР_5мес доведены до ГОДА'!M587</f>
        <v>0</v>
      </c>
      <c r="AE588" s="21">
        <f t="shared" si="118"/>
        <v>0</v>
      </c>
    </row>
    <row r="589" spans="1:31" ht="58.5" hidden="1" customHeight="1" x14ac:dyDescent="0.25">
      <c r="A589" s="80"/>
      <c r="B589" s="90"/>
      <c r="C589" s="18">
        <f>'[2]Бурденко_правильно!'!T588</f>
        <v>0</v>
      </c>
      <c r="D589" s="18">
        <f>[2]Филатова!T588</f>
        <v>0</v>
      </c>
      <c r="E589" s="18">
        <f>[2]ООД!T588</f>
        <v>0</v>
      </c>
      <c r="F589" s="18">
        <f>[2]ПООБ!T588</f>
        <v>0</v>
      </c>
      <c r="G589" s="18">
        <f>'[2]КБ №6'!T588</f>
        <v>0</v>
      </c>
      <c r="H589" s="18">
        <f>[2]Кузн.дет.!T588</f>
        <v>0</v>
      </c>
      <c r="I589" s="18">
        <f>[2]СВМП!T588</f>
        <v>0</v>
      </c>
      <c r="J589" s="18">
        <f>[2]РЖД!T588</f>
        <v>0</v>
      </c>
      <c r="K589" s="18">
        <f>[2]Инмед!T588</f>
        <v>0</v>
      </c>
      <c r="L589" s="18">
        <f>[2]Измайлова!T588</f>
        <v>0</v>
      </c>
      <c r="M589" s="18">
        <f>[2]Медиклиник!T588</f>
        <v>0</v>
      </c>
      <c r="N589" s="17">
        <f t="shared" si="114"/>
        <v>0</v>
      </c>
      <c r="O589" s="18">
        <f>'[2]МТР_5мес доведены до ГОДА'!L588</f>
        <v>0</v>
      </c>
      <c r="P589" s="17">
        <f t="shared" si="115"/>
        <v>0</v>
      </c>
      <c r="Q589" s="23">
        <v>193989.21</v>
      </c>
      <c r="R589" s="22">
        <f t="shared" si="120"/>
        <v>0</v>
      </c>
      <c r="S589" s="22">
        <f t="shared" si="120"/>
        <v>0</v>
      </c>
      <c r="T589" s="22">
        <f t="shared" si="119"/>
        <v>0</v>
      </c>
      <c r="U589" s="22">
        <f t="shared" si="119"/>
        <v>0</v>
      </c>
      <c r="V589" s="22">
        <f t="shared" si="119"/>
        <v>0</v>
      </c>
      <c r="W589" s="22">
        <f t="shared" si="119"/>
        <v>0</v>
      </c>
      <c r="X589" s="22">
        <f t="shared" si="119"/>
        <v>0</v>
      </c>
      <c r="Y589" s="22">
        <f t="shared" si="119"/>
        <v>0</v>
      </c>
      <c r="Z589" s="22">
        <f t="shared" si="119"/>
        <v>0</v>
      </c>
      <c r="AA589" s="22">
        <f t="shared" si="119"/>
        <v>0</v>
      </c>
      <c r="AB589" s="22">
        <f t="shared" si="119"/>
        <v>0</v>
      </c>
      <c r="AC589" s="21">
        <f t="shared" si="117"/>
        <v>0</v>
      </c>
      <c r="AD589" s="25">
        <f>'[2]МТР_5мес доведены до ГОДА'!M588</f>
        <v>0</v>
      </c>
      <c r="AE589" s="21">
        <f t="shared" si="118"/>
        <v>0</v>
      </c>
    </row>
    <row r="590" spans="1:31" ht="78" hidden="1" customHeight="1" x14ac:dyDescent="0.25">
      <c r="A590" s="80"/>
      <c r="B590" s="90"/>
      <c r="C590" s="18">
        <f>'[2]Бурденко_правильно!'!T589</f>
        <v>0</v>
      </c>
      <c r="D590" s="18">
        <f>[2]Филатова!T589</f>
        <v>0</v>
      </c>
      <c r="E590" s="18">
        <f>[2]ООД!T589</f>
        <v>0</v>
      </c>
      <c r="F590" s="18">
        <f>[2]ПООБ!T589</f>
        <v>0</v>
      </c>
      <c r="G590" s="18">
        <f>'[2]КБ №6'!T589</f>
        <v>0</v>
      </c>
      <c r="H590" s="18">
        <f>[2]Кузн.дет.!T589</f>
        <v>0</v>
      </c>
      <c r="I590" s="18">
        <f>[2]СВМП!T589</f>
        <v>0</v>
      </c>
      <c r="J590" s="18">
        <f>[2]РЖД!T589</f>
        <v>0</v>
      </c>
      <c r="K590" s="18">
        <f>[2]Инмед!T589</f>
        <v>0</v>
      </c>
      <c r="L590" s="18">
        <f>[2]Измайлова!T589</f>
        <v>0</v>
      </c>
      <c r="M590" s="18">
        <f>[2]Медиклиник!T589</f>
        <v>0</v>
      </c>
      <c r="N590" s="17">
        <f t="shared" si="114"/>
        <v>0</v>
      </c>
      <c r="O590" s="18">
        <f>'[2]МТР_5мес доведены до ГОДА'!L589</f>
        <v>0</v>
      </c>
      <c r="P590" s="17">
        <f t="shared" si="115"/>
        <v>0</v>
      </c>
      <c r="Q590" s="23">
        <v>193989.21</v>
      </c>
      <c r="R590" s="22">
        <f t="shared" si="120"/>
        <v>0</v>
      </c>
      <c r="S590" s="22">
        <f t="shared" si="120"/>
        <v>0</v>
      </c>
      <c r="T590" s="22">
        <f t="shared" si="119"/>
        <v>0</v>
      </c>
      <c r="U590" s="22">
        <f t="shared" si="119"/>
        <v>0</v>
      </c>
      <c r="V590" s="22">
        <f t="shared" si="119"/>
        <v>0</v>
      </c>
      <c r="W590" s="22">
        <f t="shared" si="119"/>
        <v>0</v>
      </c>
      <c r="X590" s="22">
        <f t="shared" si="119"/>
        <v>0</v>
      </c>
      <c r="Y590" s="22">
        <f t="shared" si="119"/>
        <v>0</v>
      </c>
      <c r="Z590" s="22">
        <f t="shared" si="119"/>
        <v>0</v>
      </c>
      <c r="AA590" s="22">
        <f t="shared" si="119"/>
        <v>0</v>
      </c>
      <c r="AB590" s="22">
        <f t="shared" si="119"/>
        <v>0</v>
      </c>
      <c r="AC590" s="21">
        <f t="shared" si="117"/>
        <v>0</v>
      </c>
      <c r="AD590" s="25">
        <f>'[2]МТР_5мес доведены до ГОДА'!M589</f>
        <v>0</v>
      </c>
      <c r="AE590" s="21">
        <f t="shared" si="118"/>
        <v>0</v>
      </c>
    </row>
    <row r="591" spans="1:31" ht="117" hidden="1" customHeight="1" x14ac:dyDescent="0.25">
      <c r="A591" s="81"/>
      <c r="B591" s="89"/>
      <c r="C591" s="18">
        <f>'[2]Бурденко_правильно!'!T590</f>
        <v>0</v>
      </c>
      <c r="D591" s="18">
        <f>[2]Филатова!T590</f>
        <v>0</v>
      </c>
      <c r="E591" s="18">
        <f>[2]ООД!T590</f>
        <v>0</v>
      </c>
      <c r="F591" s="18">
        <f>[2]ПООБ!T590</f>
        <v>0</v>
      </c>
      <c r="G591" s="18">
        <f>'[2]КБ №6'!T590</f>
        <v>0</v>
      </c>
      <c r="H591" s="18">
        <f>[2]Кузн.дет.!T590</f>
        <v>0</v>
      </c>
      <c r="I591" s="18">
        <f>[2]СВМП!T590</f>
        <v>0</v>
      </c>
      <c r="J591" s="18">
        <f>[2]РЖД!T590</f>
        <v>0</v>
      </c>
      <c r="K591" s="18">
        <f>[2]Инмед!T590</f>
        <v>0</v>
      </c>
      <c r="L591" s="18">
        <f>[2]Измайлова!T590</f>
        <v>0</v>
      </c>
      <c r="M591" s="18">
        <f>[2]Медиклиник!T590</f>
        <v>0</v>
      </c>
      <c r="N591" s="17">
        <f t="shared" si="114"/>
        <v>0</v>
      </c>
      <c r="O591" s="18">
        <f>'[2]МТР_5мес доведены до ГОДА'!L590</f>
        <v>0</v>
      </c>
      <c r="P591" s="17">
        <f t="shared" si="115"/>
        <v>0</v>
      </c>
      <c r="Q591" s="23">
        <v>193989.21</v>
      </c>
      <c r="R591" s="22">
        <f t="shared" si="120"/>
        <v>0</v>
      </c>
      <c r="S591" s="22">
        <f t="shared" si="120"/>
        <v>0</v>
      </c>
      <c r="T591" s="22">
        <f t="shared" si="119"/>
        <v>0</v>
      </c>
      <c r="U591" s="22">
        <f t="shared" si="119"/>
        <v>0</v>
      </c>
      <c r="V591" s="22">
        <f t="shared" si="119"/>
        <v>0</v>
      </c>
      <c r="W591" s="22">
        <f t="shared" si="119"/>
        <v>0</v>
      </c>
      <c r="X591" s="22">
        <f t="shared" si="119"/>
        <v>0</v>
      </c>
      <c r="Y591" s="22">
        <f t="shared" si="119"/>
        <v>0</v>
      </c>
      <c r="Z591" s="22">
        <f t="shared" si="119"/>
        <v>0</v>
      </c>
      <c r="AA591" s="22">
        <f t="shared" si="119"/>
        <v>0</v>
      </c>
      <c r="AB591" s="22">
        <f t="shared" si="119"/>
        <v>0</v>
      </c>
      <c r="AC591" s="21">
        <f t="shared" si="117"/>
        <v>0</v>
      </c>
      <c r="AD591" s="25">
        <f>'[2]МТР_5мес доведены до ГОДА'!M590</f>
        <v>0</v>
      </c>
      <c r="AE591" s="21">
        <f t="shared" si="118"/>
        <v>0</v>
      </c>
    </row>
    <row r="592" spans="1:31" ht="45" customHeight="1" x14ac:dyDescent="0.25">
      <c r="A592" s="79">
        <v>64</v>
      </c>
      <c r="B592" s="88" t="s">
        <v>122</v>
      </c>
      <c r="C592" s="18">
        <f>'[2]Бурденко_правильно!'!T591</f>
        <v>0</v>
      </c>
      <c r="D592" s="18">
        <f>[2]Филатова!T591</f>
        <v>0</v>
      </c>
      <c r="E592" s="18">
        <f>[2]ООД!T591</f>
        <v>0</v>
      </c>
      <c r="F592" s="18">
        <f>[2]ПООБ!T591</f>
        <v>0</v>
      </c>
      <c r="G592" s="18">
        <f>'[2]КБ №6'!T591</f>
        <v>0</v>
      </c>
      <c r="H592" s="18">
        <f>[2]Кузн.дет.!T591</f>
        <v>0</v>
      </c>
      <c r="I592" s="18">
        <f>[2]СВМП!T591</f>
        <v>0</v>
      </c>
      <c r="J592" s="24">
        <f>[2]РЖД!T591</f>
        <v>0</v>
      </c>
      <c r="K592" s="18">
        <f>[2]Инмед!T591</f>
        <v>0</v>
      </c>
      <c r="L592" s="18">
        <f>[2]Измайлова!T591</f>
        <v>0</v>
      </c>
      <c r="M592" s="18">
        <f>[2]Медиклиник!T591</f>
        <v>0</v>
      </c>
      <c r="N592" s="17">
        <f t="shared" si="114"/>
        <v>0</v>
      </c>
      <c r="O592" s="18">
        <f>'[2]МТР_5мес доведены до ГОДА'!L591</f>
        <v>0</v>
      </c>
      <c r="P592" s="17">
        <f t="shared" si="115"/>
        <v>0</v>
      </c>
      <c r="Q592" s="19">
        <v>209310.85</v>
      </c>
      <c r="R592" s="25">
        <f t="shared" si="120"/>
        <v>0</v>
      </c>
      <c r="S592" s="25">
        <f t="shared" si="120"/>
        <v>0</v>
      </c>
      <c r="T592" s="25">
        <f t="shared" si="119"/>
        <v>0</v>
      </c>
      <c r="U592" s="25">
        <f t="shared" si="119"/>
        <v>0</v>
      </c>
      <c r="V592" s="25">
        <f t="shared" si="119"/>
        <v>0</v>
      </c>
      <c r="W592" s="25">
        <f t="shared" si="119"/>
        <v>0</v>
      </c>
      <c r="X592" s="25">
        <f t="shared" si="119"/>
        <v>0</v>
      </c>
      <c r="Y592" s="25">
        <f t="shared" si="119"/>
        <v>0</v>
      </c>
      <c r="Z592" s="25">
        <f t="shared" si="119"/>
        <v>0</v>
      </c>
      <c r="AA592" s="25">
        <f t="shared" si="119"/>
        <v>0</v>
      </c>
      <c r="AB592" s="25">
        <f t="shared" si="119"/>
        <v>0</v>
      </c>
      <c r="AC592" s="21">
        <f t="shared" si="117"/>
        <v>0</v>
      </c>
      <c r="AD592" s="25">
        <f>'[2]МТР_5мес доведены до ГОДА'!M591</f>
        <v>0</v>
      </c>
      <c r="AE592" s="21">
        <f t="shared" si="118"/>
        <v>0</v>
      </c>
    </row>
    <row r="593" spans="1:31" ht="97.5" hidden="1" customHeight="1" x14ac:dyDescent="0.25">
      <c r="A593" s="80"/>
      <c r="B593" s="90"/>
      <c r="C593" s="18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8">
        <v>0</v>
      </c>
      <c r="K593" s="18">
        <v>0</v>
      </c>
      <c r="L593" s="18">
        <v>0</v>
      </c>
      <c r="M593" s="18">
        <v>0</v>
      </c>
      <c r="N593" s="17">
        <v>0</v>
      </c>
      <c r="O593" s="18">
        <v>0</v>
      </c>
      <c r="P593" s="17">
        <v>0</v>
      </c>
      <c r="Q593" s="23">
        <v>209310.85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1">
        <v>0</v>
      </c>
      <c r="AD593" s="22">
        <v>0</v>
      </c>
      <c r="AE593" s="21">
        <v>0</v>
      </c>
    </row>
    <row r="594" spans="1:31" ht="39" hidden="1" customHeight="1" x14ac:dyDescent="0.25">
      <c r="A594" s="80"/>
      <c r="B594" s="90"/>
      <c r="C594" s="18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0</v>
      </c>
      <c r="N594" s="17">
        <v>0</v>
      </c>
      <c r="O594" s="18">
        <v>0</v>
      </c>
      <c r="P594" s="17">
        <v>0</v>
      </c>
      <c r="Q594" s="23">
        <v>209310.85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1">
        <v>0</v>
      </c>
      <c r="AD594" s="22">
        <v>0</v>
      </c>
      <c r="AE594" s="21">
        <v>0</v>
      </c>
    </row>
    <row r="595" spans="1:31" ht="58.5" hidden="1" customHeight="1" x14ac:dyDescent="0.25">
      <c r="A595" s="80"/>
      <c r="B595" s="90"/>
      <c r="C595" s="18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8">
        <v>0</v>
      </c>
      <c r="K595" s="18">
        <v>0</v>
      </c>
      <c r="L595" s="18">
        <v>0</v>
      </c>
      <c r="M595" s="18">
        <v>0</v>
      </c>
      <c r="N595" s="17">
        <v>0</v>
      </c>
      <c r="O595" s="18">
        <v>0</v>
      </c>
      <c r="P595" s="17">
        <v>0</v>
      </c>
      <c r="Q595" s="23">
        <v>209310.85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1">
        <v>0</v>
      </c>
      <c r="AD595" s="22">
        <v>0</v>
      </c>
      <c r="AE595" s="21">
        <v>0</v>
      </c>
    </row>
    <row r="596" spans="1:31" ht="58.5" hidden="1" customHeight="1" x14ac:dyDescent="0.25">
      <c r="A596" s="80"/>
      <c r="B596" s="90"/>
      <c r="C596" s="18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0</v>
      </c>
      <c r="K596" s="18">
        <v>0</v>
      </c>
      <c r="L596" s="18">
        <v>0</v>
      </c>
      <c r="M596" s="18">
        <v>0</v>
      </c>
      <c r="N596" s="17">
        <v>0</v>
      </c>
      <c r="O596" s="18">
        <v>0</v>
      </c>
      <c r="P596" s="17">
        <v>0</v>
      </c>
      <c r="Q596" s="23">
        <v>209310.85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1">
        <v>0</v>
      </c>
      <c r="AD596" s="22">
        <v>0</v>
      </c>
      <c r="AE596" s="21">
        <v>0</v>
      </c>
    </row>
    <row r="597" spans="1:31" ht="58.5" hidden="1" customHeight="1" x14ac:dyDescent="0.25">
      <c r="A597" s="80"/>
      <c r="B597" s="90"/>
      <c r="C597" s="18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0</v>
      </c>
      <c r="L597" s="18">
        <v>0</v>
      </c>
      <c r="M597" s="18">
        <v>0</v>
      </c>
      <c r="N597" s="17">
        <v>0</v>
      </c>
      <c r="O597" s="18">
        <v>0</v>
      </c>
      <c r="P597" s="17">
        <v>0</v>
      </c>
      <c r="Q597" s="23">
        <v>209310.85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1">
        <v>0</v>
      </c>
      <c r="AD597" s="22">
        <v>0</v>
      </c>
      <c r="AE597" s="21">
        <v>0</v>
      </c>
    </row>
    <row r="598" spans="1:31" ht="58.5" hidden="1" customHeight="1" x14ac:dyDescent="0.25">
      <c r="A598" s="80"/>
      <c r="B598" s="90"/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0</v>
      </c>
      <c r="K598" s="18">
        <v>0</v>
      </c>
      <c r="L598" s="18">
        <v>0</v>
      </c>
      <c r="M598" s="18">
        <v>0</v>
      </c>
      <c r="N598" s="17">
        <v>0</v>
      </c>
      <c r="O598" s="18">
        <v>0</v>
      </c>
      <c r="P598" s="17">
        <v>0</v>
      </c>
      <c r="Q598" s="23">
        <v>209310.85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1">
        <v>0</v>
      </c>
      <c r="AD598" s="22">
        <v>0</v>
      </c>
      <c r="AE598" s="21">
        <v>0</v>
      </c>
    </row>
    <row r="599" spans="1:31" ht="78" hidden="1" customHeight="1" x14ac:dyDescent="0.25">
      <c r="A599" s="80"/>
      <c r="B599" s="90"/>
      <c r="C599" s="18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8">
        <v>0</v>
      </c>
      <c r="K599" s="18">
        <v>0</v>
      </c>
      <c r="L599" s="18">
        <v>0</v>
      </c>
      <c r="M599" s="18">
        <v>0</v>
      </c>
      <c r="N599" s="17">
        <v>0</v>
      </c>
      <c r="O599" s="18">
        <v>0</v>
      </c>
      <c r="P599" s="17">
        <v>0</v>
      </c>
      <c r="Q599" s="23">
        <v>209310.85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1">
        <v>0</v>
      </c>
      <c r="AD599" s="22">
        <v>0</v>
      </c>
      <c r="AE599" s="21">
        <v>0</v>
      </c>
    </row>
    <row r="600" spans="1:31" ht="39" hidden="1" customHeight="1" x14ac:dyDescent="0.25">
      <c r="A600" s="81"/>
      <c r="B600" s="89"/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  <c r="N600" s="17">
        <v>0</v>
      </c>
      <c r="O600" s="18">
        <v>0</v>
      </c>
      <c r="P600" s="17">
        <v>0</v>
      </c>
      <c r="Q600" s="23">
        <v>209310.85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1">
        <v>0</v>
      </c>
      <c r="AD600" s="22">
        <v>0</v>
      </c>
      <c r="AE600" s="21">
        <v>0</v>
      </c>
    </row>
    <row r="601" spans="1:31" ht="25.5" x14ac:dyDescent="0.25">
      <c r="A601" s="13"/>
      <c r="B601" s="13" t="s">
        <v>123</v>
      </c>
      <c r="C601" s="14">
        <f>SUM(C602:C612)</f>
        <v>5</v>
      </c>
      <c r="D601" s="14">
        <f t="shared" ref="D601:AE601" si="121">SUM(D602:D612)</f>
        <v>0</v>
      </c>
      <c r="E601" s="14">
        <f t="shared" si="121"/>
        <v>0</v>
      </c>
      <c r="F601" s="14">
        <f t="shared" si="121"/>
        <v>0</v>
      </c>
      <c r="G601" s="14">
        <f t="shared" si="121"/>
        <v>0</v>
      </c>
      <c r="H601" s="14">
        <f t="shared" si="121"/>
        <v>0</v>
      </c>
      <c r="I601" s="14">
        <f t="shared" si="121"/>
        <v>0</v>
      </c>
      <c r="J601" s="14">
        <f t="shared" si="121"/>
        <v>0</v>
      </c>
      <c r="K601" s="14">
        <f t="shared" si="121"/>
        <v>0</v>
      </c>
      <c r="L601" s="14">
        <f t="shared" si="121"/>
        <v>0</v>
      </c>
      <c r="M601" s="14">
        <f t="shared" si="121"/>
        <v>0</v>
      </c>
      <c r="N601" s="14">
        <f t="shared" si="121"/>
        <v>5</v>
      </c>
      <c r="O601" s="14">
        <f t="shared" si="121"/>
        <v>0</v>
      </c>
      <c r="P601" s="14">
        <f t="shared" si="121"/>
        <v>5</v>
      </c>
      <c r="Q601" s="15"/>
      <c r="R601" s="15">
        <f t="shared" si="121"/>
        <v>721868.35000000009</v>
      </c>
      <c r="S601" s="15">
        <f t="shared" si="121"/>
        <v>0</v>
      </c>
      <c r="T601" s="15">
        <f t="shared" si="121"/>
        <v>0</v>
      </c>
      <c r="U601" s="15">
        <f t="shared" si="121"/>
        <v>0</v>
      </c>
      <c r="V601" s="15">
        <f t="shared" si="121"/>
        <v>0</v>
      </c>
      <c r="W601" s="15">
        <f t="shared" si="121"/>
        <v>0</v>
      </c>
      <c r="X601" s="15">
        <f t="shared" si="121"/>
        <v>0</v>
      </c>
      <c r="Y601" s="15">
        <f t="shared" si="121"/>
        <v>0</v>
      </c>
      <c r="Z601" s="15">
        <f t="shared" si="121"/>
        <v>0</v>
      </c>
      <c r="AA601" s="15">
        <f t="shared" si="121"/>
        <v>0</v>
      </c>
      <c r="AB601" s="15">
        <f t="shared" si="121"/>
        <v>0</v>
      </c>
      <c r="AC601" s="15">
        <f t="shared" si="121"/>
        <v>721868.35000000009</v>
      </c>
      <c r="AD601" s="15">
        <f t="shared" si="121"/>
        <v>205488.09</v>
      </c>
      <c r="AE601" s="15">
        <f t="shared" si="121"/>
        <v>927356.44000000006</v>
      </c>
    </row>
    <row r="602" spans="1:31" ht="45" customHeight="1" x14ac:dyDescent="0.25">
      <c r="A602" s="79">
        <v>65</v>
      </c>
      <c r="B602" s="82" t="s">
        <v>124</v>
      </c>
      <c r="C602" s="24">
        <f>'[2]Бурденко_правильно!'!T601</f>
        <v>4</v>
      </c>
      <c r="D602" s="18">
        <f>[2]Филатова!T601</f>
        <v>0</v>
      </c>
      <c r="E602" s="18">
        <f>[2]ООД!T601</f>
        <v>0</v>
      </c>
      <c r="F602" s="18">
        <f>[2]ПООБ!T601</f>
        <v>0</v>
      </c>
      <c r="G602" s="18">
        <f>'[2]КБ №6'!T601</f>
        <v>0</v>
      </c>
      <c r="H602" s="18">
        <f>[2]Кузн.дет.!T601</f>
        <v>0</v>
      </c>
      <c r="I602" s="18">
        <f>[2]СВМП!T601</f>
        <v>0</v>
      </c>
      <c r="J602" s="18">
        <f>[2]РЖД!T601</f>
        <v>0</v>
      </c>
      <c r="K602" s="18">
        <f>[2]Инмед!T601</f>
        <v>0</v>
      </c>
      <c r="L602" s="18">
        <f>[2]Измайлова!T601</f>
        <v>0</v>
      </c>
      <c r="M602" s="18">
        <f>[2]Медиклиник!T601</f>
        <v>0</v>
      </c>
      <c r="N602" s="17">
        <f t="shared" ref="N602:N612" si="122">SUM(C602:M602)</f>
        <v>4</v>
      </c>
      <c r="O602" s="24">
        <f>'[2]МТР_5мес доведены до ГОДА'!L601</f>
        <v>2</v>
      </c>
      <c r="P602" s="17">
        <f t="shared" ref="P602:P612" si="123">N602+O602</f>
        <v>6</v>
      </c>
      <c r="Q602" s="19">
        <v>144373.67000000001</v>
      </c>
      <c r="R602" s="25">
        <f t="shared" ref="R602:AB612" si="124">ROUND(C602*$Q602,2)</f>
        <v>577494.68000000005</v>
      </c>
      <c r="S602" s="25">
        <f t="shared" si="124"/>
        <v>0</v>
      </c>
      <c r="T602" s="25">
        <f t="shared" si="124"/>
        <v>0</v>
      </c>
      <c r="U602" s="25">
        <f t="shared" si="124"/>
        <v>0</v>
      </c>
      <c r="V602" s="25">
        <f t="shared" si="124"/>
        <v>0</v>
      </c>
      <c r="W602" s="25">
        <f t="shared" si="124"/>
        <v>0</v>
      </c>
      <c r="X602" s="25">
        <f t="shared" si="124"/>
        <v>0</v>
      </c>
      <c r="Y602" s="25">
        <f t="shared" si="124"/>
        <v>0</v>
      </c>
      <c r="Z602" s="25">
        <f t="shared" si="124"/>
        <v>0</v>
      </c>
      <c r="AA602" s="25">
        <f t="shared" si="124"/>
        <v>0</v>
      </c>
      <c r="AB602" s="25">
        <f t="shared" si="124"/>
        <v>0</v>
      </c>
      <c r="AC602" s="21">
        <f t="shared" ref="AC602:AC612" si="125">SUM(R602:AB602)</f>
        <v>577494.68000000005</v>
      </c>
      <c r="AD602" s="25">
        <f>'[2]МТР_5мес доведены до ГОДА'!M601</f>
        <v>494235.43000000005</v>
      </c>
      <c r="AE602" s="21">
        <f t="shared" ref="AE602:AE612" si="126">AC602+AD602</f>
        <v>1071730.1100000001</v>
      </c>
    </row>
    <row r="603" spans="1:31" ht="86.25" hidden="1" customHeight="1" x14ac:dyDescent="0.25">
      <c r="A603" s="80"/>
      <c r="B603" s="83"/>
      <c r="C603" s="18">
        <f>'[2]Бурденко_правильно!'!T602</f>
        <v>0</v>
      </c>
      <c r="D603" s="18">
        <f>[2]Филатова!T602</f>
        <v>0</v>
      </c>
      <c r="E603" s="18">
        <f>[2]ООД!T602</f>
        <v>0</v>
      </c>
      <c r="F603" s="18">
        <f>[2]ПООБ!T602</f>
        <v>0</v>
      </c>
      <c r="G603" s="18">
        <f>'[2]КБ №6'!T602</f>
        <v>0</v>
      </c>
      <c r="H603" s="18">
        <f>[2]Кузн.дет.!T602</f>
        <v>0</v>
      </c>
      <c r="I603" s="18">
        <f>[2]СВМП!T602</f>
        <v>0</v>
      </c>
      <c r="J603" s="18">
        <f>[2]РЖД!T602</f>
        <v>0</v>
      </c>
      <c r="K603" s="18">
        <f>[2]Инмед!T602</f>
        <v>0</v>
      </c>
      <c r="L603" s="18">
        <f>[2]Измайлова!T602</f>
        <v>0</v>
      </c>
      <c r="M603" s="18">
        <f>[2]Медиклиник!T602</f>
        <v>0</v>
      </c>
      <c r="N603" s="17">
        <f t="shared" si="122"/>
        <v>0</v>
      </c>
      <c r="O603" s="18">
        <f>'[2]МТР_5мес доведены до ГОДА'!L602</f>
        <v>0</v>
      </c>
      <c r="P603" s="17">
        <f t="shared" si="123"/>
        <v>0</v>
      </c>
      <c r="Q603" s="23">
        <v>144373.67000000001</v>
      </c>
      <c r="R603" s="22">
        <f t="shared" si="124"/>
        <v>0</v>
      </c>
      <c r="S603" s="22">
        <f t="shared" si="124"/>
        <v>0</v>
      </c>
      <c r="T603" s="22">
        <f t="shared" si="124"/>
        <v>0</v>
      </c>
      <c r="U603" s="22">
        <f t="shared" si="124"/>
        <v>0</v>
      </c>
      <c r="V603" s="22">
        <f t="shared" si="124"/>
        <v>0</v>
      </c>
      <c r="W603" s="22">
        <f t="shared" si="124"/>
        <v>0</v>
      </c>
      <c r="X603" s="22">
        <f t="shared" si="124"/>
        <v>0</v>
      </c>
      <c r="Y603" s="22">
        <f t="shared" si="124"/>
        <v>0</v>
      </c>
      <c r="Z603" s="22">
        <f t="shared" si="124"/>
        <v>0</v>
      </c>
      <c r="AA603" s="22">
        <f t="shared" si="124"/>
        <v>0</v>
      </c>
      <c r="AB603" s="22">
        <f t="shared" si="124"/>
        <v>0</v>
      </c>
      <c r="AC603" s="21">
        <f t="shared" si="125"/>
        <v>0</v>
      </c>
      <c r="AD603" s="25">
        <f>'[2]МТР_5мес доведены до ГОДА'!M602</f>
        <v>0</v>
      </c>
      <c r="AE603" s="21">
        <f t="shared" si="126"/>
        <v>0</v>
      </c>
    </row>
    <row r="604" spans="1:31" ht="91.5" hidden="1" customHeight="1" x14ac:dyDescent="0.25">
      <c r="A604" s="80"/>
      <c r="B604" s="83"/>
      <c r="C604" s="18">
        <f>'[2]Бурденко_правильно!'!T603</f>
        <v>0</v>
      </c>
      <c r="D604" s="18">
        <f>[2]Филатова!T603</f>
        <v>0</v>
      </c>
      <c r="E604" s="18">
        <f>[2]ООД!T603</f>
        <v>0</v>
      </c>
      <c r="F604" s="18">
        <f>[2]ПООБ!T603</f>
        <v>0</v>
      </c>
      <c r="G604" s="18">
        <f>'[2]КБ №6'!T603</f>
        <v>0</v>
      </c>
      <c r="H604" s="18">
        <f>[2]Кузн.дет.!T603</f>
        <v>0</v>
      </c>
      <c r="I604" s="18">
        <f>[2]СВМП!T603</f>
        <v>0</v>
      </c>
      <c r="J604" s="18">
        <f>[2]РЖД!T603</f>
        <v>0</v>
      </c>
      <c r="K604" s="18">
        <f>[2]Инмед!T603</f>
        <v>0</v>
      </c>
      <c r="L604" s="18">
        <f>[2]Измайлова!T603</f>
        <v>0</v>
      </c>
      <c r="M604" s="18">
        <f>[2]Медиклиник!T603</f>
        <v>0</v>
      </c>
      <c r="N604" s="17">
        <f t="shared" si="122"/>
        <v>0</v>
      </c>
      <c r="O604" s="18">
        <f>'[2]МТР_5мес доведены до ГОДА'!L603</f>
        <v>0</v>
      </c>
      <c r="P604" s="17">
        <f t="shared" si="123"/>
        <v>0</v>
      </c>
      <c r="Q604" s="23">
        <v>144373.67000000001</v>
      </c>
      <c r="R604" s="22">
        <f t="shared" si="124"/>
        <v>0</v>
      </c>
      <c r="S604" s="22">
        <f t="shared" si="124"/>
        <v>0</v>
      </c>
      <c r="T604" s="22">
        <f t="shared" si="124"/>
        <v>0</v>
      </c>
      <c r="U604" s="22">
        <f t="shared" si="124"/>
        <v>0</v>
      </c>
      <c r="V604" s="22">
        <f t="shared" si="124"/>
        <v>0</v>
      </c>
      <c r="W604" s="22">
        <f t="shared" si="124"/>
        <v>0</v>
      </c>
      <c r="X604" s="22">
        <f t="shared" si="124"/>
        <v>0</v>
      </c>
      <c r="Y604" s="22">
        <f t="shared" si="124"/>
        <v>0</v>
      </c>
      <c r="Z604" s="22">
        <f t="shared" si="124"/>
        <v>0</v>
      </c>
      <c r="AA604" s="22">
        <f t="shared" si="124"/>
        <v>0</v>
      </c>
      <c r="AB604" s="22">
        <f t="shared" si="124"/>
        <v>0</v>
      </c>
      <c r="AC604" s="21">
        <f t="shared" si="125"/>
        <v>0</v>
      </c>
      <c r="AD604" s="25">
        <f>'[2]МТР_5мес доведены до ГОДА'!M603</f>
        <v>0</v>
      </c>
      <c r="AE604" s="21">
        <f t="shared" si="126"/>
        <v>0</v>
      </c>
    </row>
    <row r="605" spans="1:31" ht="82.5" hidden="1" customHeight="1" x14ac:dyDescent="0.25">
      <c r="A605" s="80"/>
      <c r="B605" s="83"/>
      <c r="C605" s="18">
        <f>'[2]Бурденко_правильно!'!T604</f>
        <v>0</v>
      </c>
      <c r="D605" s="18">
        <f>[2]Филатова!T604</f>
        <v>0</v>
      </c>
      <c r="E605" s="18">
        <f>[2]ООД!T604</f>
        <v>0</v>
      </c>
      <c r="F605" s="18">
        <f>[2]ПООБ!T604</f>
        <v>0</v>
      </c>
      <c r="G605" s="18">
        <f>'[2]КБ №6'!T604</f>
        <v>0</v>
      </c>
      <c r="H605" s="18">
        <f>[2]Кузн.дет.!T604</f>
        <v>0</v>
      </c>
      <c r="I605" s="18">
        <f>[2]СВМП!T604</f>
        <v>0</v>
      </c>
      <c r="J605" s="18">
        <f>[2]РЖД!T604</f>
        <v>0</v>
      </c>
      <c r="K605" s="18">
        <f>[2]Инмед!T604</f>
        <v>0</v>
      </c>
      <c r="L605" s="18">
        <f>[2]Измайлова!T604</f>
        <v>0</v>
      </c>
      <c r="M605" s="18">
        <f>[2]Медиклиник!T604</f>
        <v>0</v>
      </c>
      <c r="N605" s="17">
        <f t="shared" si="122"/>
        <v>0</v>
      </c>
      <c r="O605" s="18">
        <f>'[2]МТР_5мес доведены до ГОДА'!L604</f>
        <v>0</v>
      </c>
      <c r="P605" s="17">
        <f t="shared" si="123"/>
        <v>0</v>
      </c>
      <c r="Q605" s="23">
        <v>144373.67000000001</v>
      </c>
      <c r="R605" s="22">
        <f t="shared" si="124"/>
        <v>0</v>
      </c>
      <c r="S605" s="22">
        <f t="shared" si="124"/>
        <v>0</v>
      </c>
      <c r="T605" s="22">
        <f t="shared" si="124"/>
        <v>0</v>
      </c>
      <c r="U605" s="22">
        <f t="shared" si="124"/>
        <v>0</v>
      </c>
      <c r="V605" s="22">
        <f t="shared" si="124"/>
        <v>0</v>
      </c>
      <c r="W605" s="22">
        <f t="shared" si="124"/>
        <v>0</v>
      </c>
      <c r="X605" s="22">
        <f t="shared" si="124"/>
        <v>0</v>
      </c>
      <c r="Y605" s="22">
        <f t="shared" si="124"/>
        <v>0</v>
      </c>
      <c r="Z605" s="22">
        <f t="shared" si="124"/>
        <v>0</v>
      </c>
      <c r="AA605" s="22">
        <f t="shared" si="124"/>
        <v>0</v>
      </c>
      <c r="AB605" s="22">
        <f t="shared" si="124"/>
        <v>0</v>
      </c>
      <c r="AC605" s="21">
        <f t="shared" si="125"/>
        <v>0</v>
      </c>
      <c r="AD605" s="25">
        <f>'[2]МТР_5мес доведены до ГОДА'!M604</f>
        <v>0</v>
      </c>
      <c r="AE605" s="21">
        <f t="shared" si="126"/>
        <v>0</v>
      </c>
    </row>
    <row r="606" spans="1:31" ht="131.25" hidden="1" customHeight="1" x14ac:dyDescent="0.25">
      <c r="A606" s="80"/>
      <c r="B606" s="83"/>
      <c r="C606" s="18">
        <f>'[2]Бурденко_правильно!'!T605</f>
        <v>0</v>
      </c>
      <c r="D606" s="18">
        <f>[2]Филатова!T605</f>
        <v>0</v>
      </c>
      <c r="E606" s="18">
        <f>[2]ООД!T605</f>
        <v>0</v>
      </c>
      <c r="F606" s="18">
        <f>[2]ПООБ!T605</f>
        <v>0</v>
      </c>
      <c r="G606" s="18">
        <f>'[2]КБ №6'!T605</f>
        <v>0</v>
      </c>
      <c r="H606" s="18">
        <f>[2]Кузн.дет.!T605</f>
        <v>0</v>
      </c>
      <c r="I606" s="18">
        <f>[2]СВМП!T605</f>
        <v>0</v>
      </c>
      <c r="J606" s="18">
        <f>[2]РЖД!T605</f>
        <v>0</v>
      </c>
      <c r="K606" s="18">
        <f>[2]Инмед!T605</f>
        <v>0</v>
      </c>
      <c r="L606" s="18">
        <f>[2]Измайлова!T605</f>
        <v>0</v>
      </c>
      <c r="M606" s="18">
        <f>[2]Медиклиник!T605</f>
        <v>0</v>
      </c>
      <c r="N606" s="17">
        <f t="shared" si="122"/>
        <v>0</v>
      </c>
      <c r="O606" s="24">
        <f>'[2]МТР_5мес доведены до ГОДА'!L605</f>
        <v>0</v>
      </c>
      <c r="P606" s="17">
        <f t="shared" si="123"/>
        <v>0</v>
      </c>
      <c r="Q606" s="23">
        <v>144373.67000000001</v>
      </c>
      <c r="R606" s="22">
        <f t="shared" si="124"/>
        <v>0</v>
      </c>
      <c r="S606" s="22">
        <f t="shared" si="124"/>
        <v>0</v>
      </c>
      <c r="T606" s="22">
        <f t="shared" si="124"/>
        <v>0</v>
      </c>
      <c r="U606" s="22">
        <f t="shared" si="124"/>
        <v>0</v>
      </c>
      <c r="V606" s="22">
        <f t="shared" si="124"/>
        <v>0</v>
      </c>
      <c r="W606" s="22">
        <f t="shared" si="124"/>
        <v>0</v>
      </c>
      <c r="X606" s="22">
        <f t="shared" si="124"/>
        <v>0</v>
      </c>
      <c r="Y606" s="22">
        <f t="shared" si="124"/>
        <v>0</v>
      </c>
      <c r="Z606" s="22">
        <f t="shared" si="124"/>
        <v>0</v>
      </c>
      <c r="AA606" s="22">
        <f t="shared" si="124"/>
        <v>0</v>
      </c>
      <c r="AB606" s="22">
        <f t="shared" si="124"/>
        <v>0</v>
      </c>
      <c r="AC606" s="21">
        <f t="shared" si="125"/>
        <v>0</v>
      </c>
      <c r="AD606" s="25">
        <f>'[2]МТР_5мес доведены до ГОДА'!M605</f>
        <v>0</v>
      </c>
      <c r="AE606" s="21">
        <f t="shared" si="126"/>
        <v>0</v>
      </c>
    </row>
    <row r="607" spans="1:31" ht="131.25" hidden="1" customHeight="1" x14ac:dyDescent="0.25">
      <c r="A607" s="80"/>
      <c r="B607" s="83"/>
      <c r="C607" s="18">
        <f>'[2]Бурденко_правильно!'!T606</f>
        <v>0</v>
      </c>
      <c r="D607" s="18">
        <f>[2]Филатова!T606</f>
        <v>0</v>
      </c>
      <c r="E607" s="18">
        <f>[2]ООД!T606</f>
        <v>0</v>
      </c>
      <c r="F607" s="18">
        <f>[2]ПООБ!T606</f>
        <v>0</v>
      </c>
      <c r="G607" s="18">
        <f>'[2]КБ №6'!T606</f>
        <v>0</v>
      </c>
      <c r="H607" s="18">
        <f>[2]Кузн.дет.!T606</f>
        <v>0</v>
      </c>
      <c r="I607" s="18">
        <f>[2]СВМП!T606</f>
        <v>0</v>
      </c>
      <c r="J607" s="18">
        <f>[2]РЖД!T606</f>
        <v>0</v>
      </c>
      <c r="K607" s="18">
        <f>[2]Инмед!T606</f>
        <v>0</v>
      </c>
      <c r="L607" s="18">
        <f>[2]Измайлова!T606</f>
        <v>0</v>
      </c>
      <c r="M607" s="18">
        <f>[2]Медиклиник!T606</f>
        <v>0</v>
      </c>
      <c r="N607" s="17">
        <f t="shared" si="122"/>
        <v>0</v>
      </c>
      <c r="O607" s="18">
        <f>'[2]МТР_5мес доведены до ГОДА'!L606</f>
        <v>0</v>
      </c>
      <c r="P607" s="17">
        <f t="shared" si="123"/>
        <v>0</v>
      </c>
      <c r="Q607" s="23">
        <v>144373.67000000001</v>
      </c>
      <c r="R607" s="22">
        <f t="shared" si="124"/>
        <v>0</v>
      </c>
      <c r="S607" s="22">
        <f t="shared" si="124"/>
        <v>0</v>
      </c>
      <c r="T607" s="22">
        <f t="shared" si="124"/>
        <v>0</v>
      </c>
      <c r="U607" s="22">
        <f t="shared" si="124"/>
        <v>0</v>
      </c>
      <c r="V607" s="22">
        <f t="shared" si="124"/>
        <v>0</v>
      </c>
      <c r="W607" s="22">
        <f t="shared" si="124"/>
        <v>0</v>
      </c>
      <c r="X607" s="22">
        <f t="shared" si="124"/>
        <v>0</v>
      </c>
      <c r="Y607" s="22">
        <f t="shared" si="124"/>
        <v>0</v>
      </c>
      <c r="Z607" s="22">
        <f t="shared" si="124"/>
        <v>0</v>
      </c>
      <c r="AA607" s="22">
        <f t="shared" si="124"/>
        <v>0</v>
      </c>
      <c r="AB607" s="22">
        <f t="shared" si="124"/>
        <v>0</v>
      </c>
      <c r="AC607" s="21">
        <f t="shared" si="125"/>
        <v>0</v>
      </c>
      <c r="AD607" s="25">
        <f>'[2]МТР_5мес доведены до ГОДА'!M606</f>
        <v>0</v>
      </c>
      <c r="AE607" s="21">
        <f t="shared" si="126"/>
        <v>0</v>
      </c>
    </row>
    <row r="608" spans="1:31" ht="136.5" hidden="1" customHeight="1" x14ac:dyDescent="0.25">
      <c r="A608" s="80"/>
      <c r="B608" s="84"/>
      <c r="C608" s="18">
        <f>'[2]Бурденко_правильно!'!T607</f>
        <v>0</v>
      </c>
      <c r="D608" s="18">
        <f>[2]Филатова!T607</f>
        <v>0</v>
      </c>
      <c r="E608" s="18">
        <f>[2]ООД!T607</f>
        <v>0</v>
      </c>
      <c r="F608" s="18">
        <f>[2]ПООБ!T607</f>
        <v>0</v>
      </c>
      <c r="G608" s="18">
        <f>'[2]КБ №6'!T607</f>
        <v>0</v>
      </c>
      <c r="H608" s="18">
        <f>[2]Кузн.дет.!T607</f>
        <v>0</v>
      </c>
      <c r="I608" s="18">
        <f>[2]СВМП!T607</f>
        <v>0</v>
      </c>
      <c r="J608" s="18">
        <f>[2]РЖД!T607</f>
        <v>0</v>
      </c>
      <c r="K608" s="18">
        <f>[2]Инмед!T607</f>
        <v>0</v>
      </c>
      <c r="L608" s="18">
        <f>[2]Измайлова!T607</f>
        <v>0</v>
      </c>
      <c r="M608" s="18">
        <f>[2]Медиклиник!T607</f>
        <v>0</v>
      </c>
      <c r="N608" s="17">
        <f t="shared" si="122"/>
        <v>0</v>
      </c>
      <c r="O608" s="18">
        <f>'[2]МТР_5мес доведены до ГОДА'!L607</f>
        <v>0</v>
      </c>
      <c r="P608" s="17">
        <f t="shared" si="123"/>
        <v>0</v>
      </c>
      <c r="Q608" s="23">
        <v>144373.67000000001</v>
      </c>
      <c r="R608" s="22">
        <f t="shared" si="124"/>
        <v>0</v>
      </c>
      <c r="S608" s="22">
        <f t="shared" si="124"/>
        <v>0</v>
      </c>
      <c r="T608" s="22">
        <f t="shared" si="124"/>
        <v>0</v>
      </c>
      <c r="U608" s="22">
        <f t="shared" si="124"/>
        <v>0</v>
      </c>
      <c r="V608" s="22">
        <f t="shared" si="124"/>
        <v>0</v>
      </c>
      <c r="W608" s="22">
        <f t="shared" si="124"/>
        <v>0</v>
      </c>
      <c r="X608" s="22">
        <f t="shared" si="124"/>
        <v>0</v>
      </c>
      <c r="Y608" s="22">
        <f t="shared" si="124"/>
        <v>0</v>
      </c>
      <c r="Z608" s="22">
        <f t="shared" si="124"/>
        <v>0</v>
      </c>
      <c r="AA608" s="22">
        <f t="shared" si="124"/>
        <v>0</v>
      </c>
      <c r="AB608" s="22">
        <f t="shared" si="124"/>
        <v>0</v>
      </c>
      <c r="AC608" s="21">
        <f t="shared" si="125"/>
        <v>0</v>
      </c>
      <c r="AD608" s="25">
        <f>'[2]МТР_5мес доведены до ГОДА'!M607</f>
        <v>0</v>
      </c>
      <c r="AE608" s="21">
        <f t="shared" si="126"/>
        <v>0</v>
      </c>
    </row>
    <row r="609" spans="1:31" ht="63.75" customHeight="1" x14ac:dyDescent="0.25">
      <c r="A609" s="80"/>
      <c r="B609" s="65" t="s">
        <v>125</v>
      </c>
      <c r="C609" s="18">
        <f>'[2]Бурденко_правильно!'!T608</f>
        <v>0</v>
      </c>
      <c r="D609" s="18">
        <f>[2]Филатова!T608</f>
        <v>0</v>
      </c>
      <c r="E609" s="18">
        <f>[2]ООД!T608</f>
        <v>0</v>
      </c>
      <c r="F609" s="18">
        <f>[2]ПООБ!T608</f>
        <v>0</v>
      </c>
      <c r="G609" s="18">
        <f>'[2]КБ №6'!T608</f>
        <v>0</v>
      </c>
      <c r="H609" s="18">
        <f>[2]Кузн.дет.!T608</f>
        <v>0</v>
      </c>
      <c r="I609" s="18">
        <f>[2]СВМП!T608</f>
        <v>0</v>
      </c>
      <c r="J609" s="18">
        <f>[2]РЖД!T608</f>
        <v>0</v>
      </c>
      <c r="K609" s="18">
        <f>[2]Инмед!T608</f>
        <v>0</v>
      </c>
      <c r="L609" s="18">
        <f>[2]Измайлова!T608</f>
        <v>0</v>
      </c>
      <c r="M609" s="18">
        <f>[2]Медиклиник!T608</f>
        <v>0</v>
      </c>
      <c r="N609" s="17">
        <f t="shared" si="122"/>
        <v>0</v>
      </c>
      <c r="O609" s="24">
        <f>'[2]МТР_5мес доведены до ГОДА'!L608</f>
        <v>-1</v>
      </c>
      <c r="P609" s="17">
        <f t="shared" si="123"/>
        <v>-1</v>
      </c>
      <c r="Q609" s="23">
        <v>144373.67000000001</v>
      </c>
      <c r="R609" s="25">
        <f t="shared" si="124"/>
        <v>0</v>
      </c>
      <c r="S609" s="25">
        <f t="shared" si="124"/>
        <v>0</v>
      </c>
      <c r="T609" s="25">
        <f t="shared" si="124"/>
        <v>0</v>
      </c>
      <c r="U609" s="25">
        <f t="shared" si="124"/>
        <v>0</v>
      </c>
      <c r="V609" s="25">
        <f t="shared" si="124"/>
        <v>0</v>
      </c>
      <c r="W609" s="25">
        <f t="shared" si="124"/>
        <v>0</v>
      </c>
      <c r="X609" s="25">
        <f t="shared" si="124"/>
        <v>0</v>
      </c>
      <c r="Y609" s="25">
        <f t="shared" si="124"/>
        <v>0</v>
      </c>
      <c r="Z609" s="25">
        <f t="shared" si="124"/>
        <v>0</v>
      </c>
      <c r="AA609" s="25">
        <f t="shared" si="124"/>
        <v>0</v>
      </c>
      <c r="AB609" s="25">
        <f t="shared" si="124"/>
        <v>0</v>
      </c>
      <c r="AC609" s="21">
        <f t="shared" si="125"/>
        <v>0</v>
      </c>
      <c r="AD609" s="25">
        <f>'[2]МТР_5мес доведены до ГОДА'!M608</f>
        <v>-144373.67000000001</v>
      </c>
      <c r="AE609" s="21">
        <f t="shared" si="126"/>
        <v>-144373.67000000001</v>
      </c>
    </row>
    <row r="610" spans="1:31" ht="58.5" hidden="1" customHeight="1" x14ac:dyDescent="0.25">
      <c r="A610" s="80"/>
      <c r="B610" s="69"/>
      <c r="C610" s="18">
        <f>'[2]Бурденко_правильно!'!T609</f>
        <v>0</v>
      </c>
      <c r="D610" s="18">
        <f>[2]Филатова!T609</f>
        <v>0</v>
      </c>
      <c r="E610" s="18">
        <f>[2]ООД!T609</f>
        <v>0</v>
      </c>
      <c r="F610" s="18">
        <f>[2]ПООБ!T609</f>
        <v>0</v>
      </c>
      <c r="G610" s="18">
        <f>'[2]КБ №6'!T609</f>
        <v>0</v>
      </c>
      <c r="H610" s="18">
        <f>[2]Кузн.дет.!T609</f>
        <v>0</v>
      </c>
      <c r="I610" s="18">
        <f>[2]СВМП!T609</f>
        <v>0</v>
      </c>
      <c r="J610" s="18">
        <f>[2]РЖД!T609</f>
        <v>0</v>
      </c>
      <c r="K610" s="18">
        <f>[2]Инмед!T609</f>
        <v>0</v>
      </c>
      <c r="L610" s="18">
        <f>[2]Измайлова!T609</f>
        <v>0</v>
      </c>
      <c r="M610" s="18">
        <f>[2]Медиклиник!T609</f>
        <v>0</v>
      </c>
      <c r="N610" s="17">
        <f t="shared" si="122"/>
        <v>0</v>
      </c>
      <c r="O610" s="18">
        <f>'[2]МТР_5мес доведены до ГОДА'!L609</f>
        <v>0</v>
      </c>
      <c r="P610" s="17">
        <f t="shared" si="123"/>
        <v>0</v>
      </c>
      <c r="Q610" s="23">
        <v>144373.67000000001</v>
      </c>
      <c r="R610" s="22">
        <f t="shared" si="124"/>
        <v>0</v>
      </c>
      <c r="S610" s="22">
        <f t="shared" si="124"/>
        <v>0</v>
      </c>
      <c r="T610" s="22">
        <f t="shared" si="124"/>
        <v>0</v>
      </c>
      <c r="U610" s="22">
        <f t="shared" si="124"/>
        <v>0</v>
      </c>
      <c r="V610" s="22">
        <f t="shared" si="124"/>
        <v>0</v>
      </c>
      <c r="W610" s="22">
        <f t="shared" si="124"/>
        <v>0</v>
      </c>
      <c r="X610" s="22">
        <f t="shared" si="124"/>
        <v>0</v>
      </c>
      <c r="Y610" s="22">
        <f t="shared" si="124"/>
        <v>0</v>
      </c>
      <c r="Z610" s="22">
        <f t="shared" si="124"/>
        <v>0</v>
      </c>
      <c r="AA610" s="22">
        <f t="shared" si="124"/>
        <v>0</v>
      </c>
      <c r="AB610" s="22">
        <f t="shared" si="124"/>
        <v>0</v>
      </c>
      <c r="AC610" s="21">
        <f t="shared" si="125"/>
        <v>0</v>
      </c>
      <c r="AD610" s="25">
        <f>'[2]МТР_5мес доведены до ГОДА'!M609</f>
        <v>0</v>
      </c>
      <c r="AE610" s="21">
        <f t="shared" si="126"/>
        <v>0</v>
      </c>
    </row>
    <row r="611" spans="1:31" ht="58.5" hidden="1" customHeight="1" x14ac:dyDescent="0.25">
      <c r="A611" s="80"/>
      <c r="B611" s="69"/>
      <c r="C611" s="18">
        <f>'[2]Бурденко_правильно!'!T610</f>
        <v>0</v>
      </c>
      <c r="D611" s="18">
        <f>[2]Филатова!T610</f>
        <v>0</v>
      </c>
      <c r="E611" s="18">
        <f>[2]ООД!T610</f>
        <v>0</v>
      </c>
      <c r="F611" s="18">
        <f>[2]ПООБ!T610</f>
        <v>0</v>
      </c>
      <c r="G611" s="18">
        <f>'[2]КБ №6'!T610</f>
        <v>0</v>
      </c>
      <c r="H611" s="18">
        <f>[2]Кузн.дет.!T610</f>
        <v>0</v>
      </c>
      <c r="I611" s="18">
        <f>[2]СВМП!T610</f>
        <v>0</v>
      </c>
      <c r="J611" s="18">
        <f>[2]РЖД!T610</f>
        <v>0</v>
      </c>
      <c r="K611" s="18">
        <f>[2]Инмед!T610</f>
        <v>0</v>
      </c>
      <c r="L611" s="18">
        <f>[2]Измайлова!T610</f>
        <v>0</v>
      </c>
      <c r="M611" s="18">
        <f>[2]Медиклиник!T610</f>
        <v>0</v>
      </c>
      <c r="N611" s="17">
        <f t="shared" si="122"/>
        <v>0</v>
      </c>
      <c r="O611" s="24">
        <f>'[2]МТР_5мес доведены до ГОДА'!L610</f>
        <v>0</v>
      </c>
      <c r="P611" s="17">
        <f t="shared" si="123"/>
        <v>0</v>
      </c>
      <c r="Q611" s="23">
        <v>144373.67000000001</v>
      </c>
      <c r="R611" s="22">
        <f t="shared" si="124"/>
        <v>0</v>
      </c>
      <c r="S611" s="22">
        <f t="shared" si="124"/>
        <v>0</v>
      </c>
      <c r="T611" s="22">
        <f t="shared" si="124"/>
        <v>0</v>
      </c>
      <c r="U611" s="22">
        <f t="shared" si="124"/>
        <v>0</v>
      </c>
      <c r="V611" s="22">
        <f t="shared" si="124"/>
        <v>0</v>
      </c>
      <c r="W611" s="22">
        <f t="shared" si="124"/>
        <v>0</v>
      </c>
      <c r="X611" s="22">
        <f t="shared" si="124"/>
        <v>0</v>
      </c>
      <c r="Y611" s="22">
        <f t="shared" si="124"/>
        <v>0</v>
      </c>
      <c r="Z611" s="22">
        <f t="shared" si="124"/>
        <v>0</v>
      </c>
      <c r="AA611" s="22">
        <f t="shared" si="124"/>
        <v>0</v>
      </c>
      <c r="AB611" s="22">
        <f t="shared" si="124"/>
        <v>0</v>
      </c>
      <c r="AC611" s="21">
        <f t="shared" si="125"/>
        <v>0</v>
      </c>
      <c r="AD611" s="25">
        <f>'[2]МТР_5мес доведены до ГОДА'!M610</f>
        <v>0</v>
      </c>
      <c r="AE611" s="21">
        <f t="shared" si="126"/>
        <v>0</v>
      </c>
    </row>
    <row r="612" spans="1:31" ht="109.5" customHeight="1" x14ac:dyDescent="0.25">
      <c r="A612" s="80"/>
      <c r="B612" s="65" t="s">
        <v>126</v>
      </c>
      <c r="C612" s="24">
        <f>'[2]Бурденко_правильно!'!T611</f>
        <v>1</v>
      </c>
      <c r="D612" s="18">
        <f>[2]Филатова!T611</f>
        <v>0</v>
      </c>
      <c r="E612" s="18">
        <f>[2]ООД!T611</f>
        <v>0</v>
      </c>
      <c r="F612" s="18">
        <f>[2]ПООБ!T611</f>
        <v>0</v>
      </c>
      <c r="G612" s="18">
        <f>'[2]КБ №6'!T611</f>
        <v>0</v>
      </c>
      <c r="H612" s="18">
        <f>[2]Кузн.дет.!T611</f>
        <v>0</v>
      </c>
      <c r="I612" s="18">
        <f>[2]СВМП!T611</f>
        <v>0</v>
      </c>
      <c r="J612" s="18">
        <f>[2]РЖД!T611</f>
        <v>0</v>
      </c>
      <c r="K612" s="18">
        <f>[2]Инмед!T611</f>
        <v>0</v>
      </c>
      <c r="L612" s="18">
        <f>[2]Измайлова!T611</f>
        <v>0</v>
      </c>
      <c r="M612" s="18">
        <f>[2]Медиклиник!T611</f>
        <v>0</v>
      </c>
      <c r="N612" s="17">
        <f t="shared" si="122"/>
        <v>1</v>
      </c>
      <c r="O612" s="24">
        <f>'[2]МТР_5мес доведены до ГОДА'!L611</f>
        <v>-1</v>
      </c>
      <c r="P612" s="17">
        <f t="shared" si="123"/>
        <v>0</v>
      </c>
      <c r="Q612" s="23">
        <v>144373.67000000001</v>
      </c>
      <c r="R612" s="25">
        <f t="shared" si="124"/>
        <v>144373.67000000001</v>
      </c>
      <c r="S612" s="25">
        <f t="shared" si="124"/>
        <v>0</v>
      </c>
      <c r="T612" s="25">
        <f t="shared" si="124"/>
        <v>0</v>
      </c>
      <c r="U612" s="25">
        <f t="shared" si="124"/>
        <v>0</v>
      </c>
      <c r="V612" s="25">
        <f t="shared" si="124"/>
        <v>0</v>
      </c>
      <c r="W612" s="25">
        <f t="shared" si="124"/>
        <v>0</v>
      </c>
      <c r="X612" s="25">
        <f t="shared" si="124"/>
        <v>0</v>
      </c>
      <c r="Y612" s="25">
        <f t="shared" si="124"/>
        <v>0</v>
      </c>
      <c r="Z612" s="25">
        <f t="shared" si="124"/>
        <v>0</v>
      </c>
      <c r="AA612" s="25">
        <f t="shared" si="124"/>
        <v>0</v>
      </c>
      <c r="AB612" s="25">
        <f t="shared" si="124"/>
        <v>0</v>
      </c>
      <c r="AC612" s="21">
        <f t="shared" si="125"/>
        <v>144373.67000000001</v>
      </c>
      <c r="AD612" s="25">
        <f>'[2]МТР_5мес доведены до ГОДА'!M611</f>
        <v>-144373.67000000001</v>
      </c>
      <c r="AE612" s="21">
        <f t="shared" si="126"/>
        <v>0</v>
      </c>
    </row>
    <row r="613" spans="1:31" ht="175.5" hidden="1" customHeight="1" x14ac:dyDescent="0.25">
      <c r="A613" s="80"/>
      <c r="B613" s="85" t="s">
        <v>126</v>
      </c>
      <c r="C613" s="18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18">
        <v>0</v>
      </c>
      <c r="M613" s="18">
        <v>0</v>
      </c>
      <c r="N613" s="17">
        <v>0</v>
      </c>
      <c r="O613" s="18">
        <v>0</v>
      </c>
      <c r="P613" s="17">
        <v>0</v>
      </c>
      <c r="Q613" s="23">
        <v>144373.67000000001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1">
        <v>0</v>
      </c>
      <c r="AD613" s="22">
        <v>0</v>
      </c>
      <c r="AE613" s="21">
        <v>0</v>
      </c>
    </row>
    <row r="614" spans="1:31" ht="214.5" hidden="1" customHeight="1" x14ac:dyDescent="0.25">
      <c r="A614" s="80"/>
      <c r="B614" s="86"/>
      <c r="C614" s="18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0</v>
      </c>
      <c r="N614" s="17">
        <v>0</v>
      </c>
      <c r="O614" s="18">
        <v>0</v>
      </c>
      <c r="P614" s="17">
        <v>0</v>
      </c>
      <c r="Q614" s="23">
        <v>144373.67000000001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1">
        <v>0</v>
      </c>
      <c r="AD614" s="22">
        <v>0</v>
      </c>
      <c r="AE614" s="21">
        <v>0</v>
      </c>
    </row>
    <row r="615" spans="1:31" ht="117" hidden="1" customHeight="1" x14ac:dyDescent="0.25">
      <c r="A615" s="81"/>
      <c r="B615" s="87"/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  <c r="N615" s="17">
        <v>0</v>
      </c>
      <c r="O615" s="18">
        <v>0</v>
      </c>
      <c r="P615" s="17">
        <v>0</v>
      </c>
      <c r="Q615" s="23">
        <v>144373.67000000001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1">
        <v>0</v>
      </c>
      <c r="AD615" s="22">
        <v>0</v>
      </c>
      <c r="AE615" s="21">
        <v>0</v>
      </c>
    </row>
    <row r="616" spans="1:31" ht="25.5" x14ac:dyDescent="0.25">
      <c r="A616" s="13"/>
      <c r="B616" s="13" t="s">
        <v>127</v>
      </c>
      <c r="C616" s="14">
        <f>C617</f>
        <v>0</v>
      </c>
      <c r="D616" s="14">
        <f t="shared" ref="D616:AE616" si="127">D617</f>
        <v>0</v>
      </c>
      <c r="E616" s="14">
        <f t="shared" si="127"/>
        <v>0</v>
      </c>
      <c r="F616" s="14">
        <f t="shared" si="127"/>
        <v>0</v>
      </c>
      <c r="G616" s="14">
        <f t="shared" si="127"/>
        <v>0</v>
      </c>
      <c r="H616" s="14">
        <f t="shared" si="127"/>
        <v>0</v>
      </c>
      <c r="I616" s="14">
        <f t="shared" si="127"/>
        <v>0</v>
      </c>
      <c r="J616" s="14">
        <f t="shared" si="127"/>
        <v>0</v>
      </c>
      <c r="K616" s="14">
        <f t="shared" si="127"/>
        <v>0</v>
      </c>
      <c r="L616" s="14">
        <f t="shared" si="127"/>
        <v>0</v>
      </c>
      <c r="M616" s="14">
        <f t="shared" si="127"/>
        <v>0</v>
      </c>
      <c r="N616" s="14">
        <f t="shared" si="127"/>
        <v>0</v>
      </c>
      <c r="O616" s="14">
        <f t="shared" si="127"/>
        <v>6</v>
      </c>
      <c r="P616" s="14">
        <f t="shared" si="127"/>
        <v>6</v>
      </c>
      <c r="Q616" s="15"/>
      <c r="R616" s="15">
        <f t="shared" si="127"/>
        <v>0</v>
      </c>
      <c r="S616" s="15">
        <f t="shared" si="127"/>
        <v>0</v>
      </c>
      <c r="T616" s="15">
        <f t="shared" si="127"/>
        <v>0</v>
      </c>
      <c r="U616" s="15">
        <f t="shared" si="127"/>
        <v>0</v>
      </c>
      <c r="V616" s="15">
        <f t="shared" si="127"/>
        <v>0</v>
      </c>
      <c r="W616" s="15">
        <f t="shared" si="127"/>
        <v>0</v>
      </c>
      <c r="X616" s="15">
        <f t="shared" si="127"/>
        <v>0</v>
      </c>
      <c r="Y616" s="15">
        <f t="shared" si="127"/>
        <v>0</v>
      </c>
      <c r="Z616" s="15">
        <f t="shared" si="127"/>
        <v>0</v>
      </c>
      <c r="AA616" s="15">
        <f t="shared" si="127"/>
        <v>0</v>
      </c>
      <c r="AB616" s="15">
        <f t="shared" si="127"/>
        <v>0</v>
      </c>
      <c r="AC616" s="15">
        <f t="shared" si="127"/>
        <v>0</v>
      </c>
      <c r="AD616" s="15">
        <f t="shared" si="127"/>
        <v>1377806.1900000002</v>
      </c>
      <c r="AE616" s="15">
        <f t="shared" si="127"/>
        <v>1377806.1900000002</v>
      </c>
    </row>
    <row r="617" spans="1:31" ht="104.25" customHeight="1" x14ac:dyDescent="0.25">
      <c r="A617" s="79">
        <v>66</v>
      </c>
      <c r="B617" s="88" t="s">
        <v>128</v>
      </c>
      <c r="C617" s="24">
        <f>'[2]Бурденко_правильно!'!T616</f>
        <v>0</v>
      </c>
      <c r="D617" s="18">
        <f>[2]Филатова!T616</f>
        <v>0</v>
      </c>
      <c r="E617" s="18">
        <f>[2]ООД!T616</f>
        <v>0</v>
      </c>
      <c r="F617" s="18">
        <f>[2]ПООБ!T616</f>
        <v>0</v>
      </c>
      <c r="G617" s="18">
        <f>'[2]КБ №6'!T616</f>
        <v>0</v>
      </c>
      <c r="H617" s="18">
        <f>[2]Кузн.дет.!T616</f>
        <v>0</v>
      </c>
      <c r="I617" s="18">
        <f>[2]СВМП!T616</f>
        <v>0</v>
      </c>
      <c r="J617" s="18">
        <f>[2]РЖД!T616</f>
        <v>0</v>
      </c>
      <c r="K617" s="18">
        <f>[2]Инмед!T616</f>
        <v>0</v>
      </c>
      <c r="L617" s="18">
        <f>[2]Измайлова!T616</f>
        <v>0</v>
      </c>
      <c r="M617" s="18">
        <f>[2]Медиклиник!T616</f>
        <v>0</v>
      </c>
      <c r="N617" s="17">
        <f>SUM(C617:M617)</f>
        <v>0</v>
      </c>
      <c r="O617" s="24">
        <f>'[2]МТР_5мес доведены до ГОДА'!L616</f>
        <v>6</v>
      </c>
      <c r="P617" s="17">
        <f>N617+O617</f>
        <v>6</v>
      </c>
      <c r="Q617" s="19">
        <v>217219.18</v>
      </c>
      <c r="R617" s="25">
        <f>ROUND(C617*$Q617,2)</f>
        <v>0</v>
      </c>
      <c r="S617" s="25">
        <f t="shared" ref="S617:AB617" si="128">ROUND(D617*$Q617,2)</f>
        <v>0</v>
      </c>
      <c r="T617" s="25">
        <f t="shared" si="128"/>
        <v>0</v>
      </c>
      <c r="U617" s="25">
        <f t="shared" si="128"/>
        <v>0</v>
      </c>
      <c r="V617" s="25">
        <f t="shared" si="128"/>
        <v>0</v>
      </c>
      <c r="W617" s="25">
        <f t="shared" si="128"/>
        <v>0</v>
      </c>
      <c r="X617" s="25">
        <f t="shared" si="128"/>
        <v>0</v>
      </c>
      <c r="Y617" s="25">
        <f t="shared" si="128"/>
        <v>0</v>
      </c>
      <c r="Z617" s="25">
        <f t="shared" si="128"/>
        <v>0</v>
      </c>
      <c r="AA617" s="25">
        <f t="shared" si="128"/>
        <v>0</v>
      </c>
      <c r="AB617" s="25">
        <f t="shared" si="128"/>
        <v>0</v>
      </c>
      <c r="AC617" s="21">
        <f>SUM(R617:AB617)</f>
        <v>0</v>
      </c>
      <c r="AD617" s="25">
        <f>'[2]МТР_5мес доведены до ГОДА'!M616</f>
        <v>1377806.1900000002</v>
      </c>
      <c r="AE617" s="21">
        <f>AC617+AD617</f>
        <v>1377806.1900000002</v>
      </c>
    </row>
    <row r="618" spans="1:31" ht="124.5" hidden="1" customHeight="1" x14ac:dyDescent="0.25">
      <c r="A618" s="81"/>
      <c r="B618" s="89"/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  <c r="N618" s="17">
        <v>0</v>
      </c>
      <c r="O618" s="24">
        <v>0</v>
      </c>
      <c r="P618" s="17">
        <v>0</v>
      </c>
      <c r="Q618" s="23">
        <v>217219.18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1">
        <v>0</v>
      </c>
      <c r="AD618" s="22">
        <v>0</v>
      </c>
      <c r="AE618" s="21">
        <v>0</v>
      </c>
    </row>
    <row r="619" spans="1:31" ht="136.5" hidden="1" customHeight="1" x14ac:dyDescent="0.25">
      <c r="A619" s="79">
        <v>67</v>
      </c>
      <c r="B619" s="85" t="s">
        <v>129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  <c r="N619" s="17">
        <v>0</v>
      </c>
      <c r="O619" s="18">
        <v>0</v>
      </c>
      <c r="P619" s="17">
        <v>0</v>
      </c>
      <c r="Q619" s="19">
        <v>119862.89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1">
        <v>0</v>
      </c>
      <c r="AD619" s="22">
        <v>0</v>
      </c>
      <c r="AE619" s="21">
        <v>0</v>
      </c>
    </row>
    <row r="620" spans="1:31" ht="120" hidden="1" customHeight="1" x14ac:dyDescent="0.25">
      <c r="A620" s="81"/>
      <c r="B620" s="87"/>
      <c r="C620" s="18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8">
        <v>0</v>
      </c>
      <c r="K620" s="18">
        <v>0</v>
      </c>
      <c r="L620" s="18">
        <v>0</v>
      </c>
      <c r="M620" s="18">
        <v>0</v>
      </c>
      <c r="N620" s="17">
        <v>0</v>
      </c>
      <c r="O620" s="18">
        <v>0</v>
      </c>
      <c r="P620" s="17">
        <v>0</v>
      </c>
      <c r="Q620" s="23">
        <v>119862.89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1">
        <v>0</v>
      </c>
      <c r="AD620" s="22">
        <v>0</v>
      </c>
      <c r="AE620" s="21">
        <v>0</v>
      </c>
    </row>
    <row r="621" spans="1:31" ht="36" customHeight="1" x14ac:dyDescent="0.25">
      <c r="A621" s="76" t="s">
        <v>17</v>
      </c>
      <c r="B621" s="77"/>
      <c r="C621" s="14">
        <f>C7+C18+C35+C38+C47+C50+C86+C100+C390+C409+C469+C479+C482+C503+C508+C534+C559+C601+C616</f>
        <v>14</v>
      </c>
      <c r="D621" s="14">
        <f t="shared" ref="D621:AE621" si="129">D7+D18+D35+D38+D47+D50+D86+D100+D390+D409+D469+D479+D482+D503+D508+D534+D559+D601+D616</f>
        <v>0</v>
      </c>
      <c r="E621" s="14">
        <f t="shared" si="129"/>
        <v>0</v>
      </c>
      <c r="F621" s="14">
        <f t="shared" si="129"/>
        <v>0</v>
      </c>
      <c r="G621" s="14">
        <f t="shared" si="129"/>
        <v>258</v>
      </c>
      <c r="H621" s="14">
        <f t="shared" si="129"/>
        <v>0</v>
      </c>
      <c r="I621" s="14">
        <f t="shared" si="129"/>
        <v>0</v>
      </c>
      <c r="J621" s="14">
        <f t="shared" si="129"/>
        <v>0</v>
      </c>
      <c r="K621" s="14">
        <f t="shared" si="129"/>
        <v>0</v>
      </c>
      <c r="L621" s="14">
        <f t="shared" si="129"/>
        <v>0</v>
      </c>
      <c r="M621" s="14">
        <f t="shared" si="129"/>
        <v>0</v>
      </c>
      <c r="N621" s="14">
        <f t="shared" si="129"/>
        <v>272</v>
      </c>
      <c r="O621" s="14">
        <f t="shared" si="129"/>
        <v>-459</v>
      </c>
      <c r="P621" s="14">
        <f t="shared" si="129"/>
        <v>-187</v>
      </c>
      <c r="Q621" s="15"/>
      <c r="R621" s="15">
        <f t="shared" si="129"/>
        <v>31.689999999129213</v>
      </c>
      <c r="S621" s="15">
        <f t="shared" si="129"/>
        <v>0</v>
      </c>
      <c r="T621" s="15">
        <f t="shared" si="129"/>
        <v>0</v>
      </c>
      <c r="U621" s="15">
        <f t="shared" si="129"/>
        <v>0</v>
      </c>
      <c r="V621" s="15">
        <f t="shared" si="129"/>
        <v>43860430.130000003</v>
      </c>
      <c r="W621" s="15">
        <f t="shared" si="129"/>
        <v>0</v>
      </c>
      <c r="X621" s="15">
        <f t="shared" si="129"/>
        <v>0</v>
      </c>
      <c r="Y621" s="15">
        <f t="shared" si="129"/>
        <v>0</v>
      </c>
      <c r="Z621" s="15">
        <f t="shared" si="129"/>
        <v>0</v>
      </c>
      <c r="AA621" s="15">
        <f t="shared" si="129"/>
        <v>0</v>
      </c>
      <c r="AB621" s="15">
        <f t="shared" si="129"/>
        <v>0</v>
      </c>
      <c r="AC621" s="15">
        <f t="shared" si="129"/>
        <v>43860461.820000008</v>
      </c>
      <c r="AD621" s="15">
        <f t="shared" si="129"/>
        <v>-102841588.05</v>
      </c>
      <c r="AE621" s="15">
        <f t="shared" si="129"/>
        <v>-58981126.230000004</v>
      </c>
    </row>
    <row r="622" spans="1:31" s="71" customFormat="1" ht="23.25" x14ac:dyDescent="0.35">
      <c r="A622" s="70"/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3">
        <f>O621-'[2]МТР_5мес доведены до ГОДА'!O620</f>
        <v>0</v>
      </c>
      <c r="P622" s="73">
        <f>(N621+O621)-P621</f>
        <v>0</v>
      </c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4">
        <f>AD621-'[2]МТР_5мес доведены до ГОДА'!P620</f>
        <v>0</v>
      </c>
      <c r="AE622" s="75">
        <f>(AC621+AD621)-AE621</f>
        <v>0</v>
      </c>
    </row>
  </sheetData>
  <mergeCells count="94">
    <mergeCell ref="A25:A33"/>
    <mergeCell ref="B25:B33"/>
    <mergeCell ref="A3:AE3"/>
    <mergeCell ref="A4:A5"/>
    <mergeCell ref="B4:B5"/>
    <mergeCell ref="C4:P4"/>
    <mergeCell ref="Q4:Q5"/>
    <mergeCell ref="R4:AE4"/>
    <mergeCell ref="A8:A16"/>
    <mergeCell ref="B8:B9"/>
    <mergeCell ref="B10:B16"/>
    <mergeCell ref="A19:A23"/>
    <mergeCell ref="B20:B23"/>
    <mergeCell ref="A101:A362"/>
    <mergeCell ref="B101:B229"/>
    <mergeCell ref="B230:B359"/>
    <mergeCell ref="B360:B362"/>
    <mergeCell ref="A36:A37"/>
    <mergeCell ref="B36:B37"/>
    <mergeCell ref="A39:A46"/>
    <mergeCell ref="B39:B44"/>
    <mergeCell ref="B45:B46"/>
    <mergeCell ref="A51:A80"/>
    <mergeCell ref="B51:B62"/>
    <mergeCell ref="B63:B64"/>
    <mergeCell ref="B65:B68"/>
    <mergeCell ref="B69:B74"/>
    <mergeCell ref="B76:B78"/>
    <mergeCell ref="A87:A91"/>
    <mergeCell ref="B87:B91"/>
    <mergeCell ref="A92:A99"/>
    <mergeCell ref="B92:B99"/>
    <mergeCell ref="A363:A368"/>
    <mergeCell ref="B363:B368"/>
    <mergeCell ref="A370:A371"/>
    <mergeCell ref="B370:B371"/>
    <mergeCell ref="A372:A377"/>
    <mergeCell ref="B372:B377"/>
    <mergeCell ref="A378:A383"/>
    <mergeCell ref="B378:B383"/>
    <mergeCell ref="A384:A389"/>
    <mergeCell ref="B384:B389"/>
    <mergeCell ref="A391:A397"/>
    <mergeCell ref="B391:B397"/>
    <mergeCell ref="A470:A473"/>
    <mergeCell ref="B470:B472"/>
    <mergeCell ref="A398:A406"/>
    <mergeCell ref="B398:B400"/>
    <mergeCell ref="B402:B405"/>
    <mergeCell ref="A407:A408"/>
    <mergeCell ref="B407:B408"/>
    <mergeCell ref="A410:A456"/>
    <mergeCell ref="B410:B424"/>
    <mergeCell ref="B425:B428"/>
    <mergeCell ref="B429:B433"/>
    <mergeCell ref="B434:B445"/>
    <mergeCell ref="B446:B456"/>
    <mergeCell ref="A457:A466"/>
    <mergeCell ref="B457:B466"/>
    <mergeCell ref="A467:A468"/>
    <mergeCell ref="B467:B468"/>
    <mergeCell ref="A474:A475"/>
    <mergeCell ref="B474:B475"/>
    <mergeCell ref="A480:A481"/>
    <mergeCell ref="B480:B481"/>
    <mergeCell ref="A501:A502"/>
    <mergeCell ref="B501:B502"/>
    <mergeCell ref="A504:A506"/>
    <mergeCell ref="B504:B505"/>
    <mergeCell ref="A509:A520"/>
    <mergeCell ref="B509:B510"/>
    <mergeCell ref="B512:B513"/>
    <mergeCell ref="B514:B520"/>
    <mergeCell ref="B522:B523"/>
    <mergeCell ref="A525:A532"/>
    <mergeCell ref="B525:B532"/>
    <mergeCell ref="A535:A557"/>
    <mergeCell ref="B535:B548"/>
    <mergeCell ref="A621:B621"/>
    <mergeCell ref="AA1:AE2"/>
    <mergeCell ref="A602:A615"/>
    <mergeCell ref="B602:B608"/>
    <mergeCell ref="B613:B615"/>
    <mergeCell ref="A617:A618"/>
    <mergeCell ref="B617:B618"/>
    <mergeCell ref="A619:A620"/>
    <mergeCell ref="B619:B620"/>
    <mergeCell ref="A560:A591"/>
    <mergeCell ref="B560:B568"/>
    <mergeCell ref="B569:B575"/>
    <mergeCell ref="B576:B591"/>
    <mergeCell ref="A592:A600"/>
    <mergeCell ref="B592:B600"/>
    <mergeCell ref="A522:A523"/>
  </mergeCells>
  <conditionalFormatting sqref="M8">
    <cfRule type="cellIs" dxfId="120" priority="104" operator="notEqual">
      <formula>0</formula>
    </cfRule>
  </conditionalFormatting>
  <conditionalFormatting sqref="F8">
    <cfRule type="cellIs" dxfId="119" priority="111" operator="notEqual">
      <formula>0</formula>
    </cfRule>
  </conditionalFormatting>
  <conditionalFormatting sqref="G8">
    <cfRule type="cellIs" dxfId="118" priority="110" operator="notEqual">
      <formula>0</formula>
    </cfRule>
  </conditionalFormatting>
  <conditionalFormatting sqref="H8">
    <cfRule type="cellIs" dxfId="117" priority="109" operator="notEqual">
      <formula>0</formula>
    </cfRule>
  </conditionalFormatting>
  <conditionalFormatting sqref="I8">
    <cfRule type="cellIs" dxfId="116" priority="108" operator="notEqual">
      <formula>0</formula>
    </cfRule>
  </conditionalFormatting>
  <conditionalFormatting sqref="J8">
    <cfRule type="cellIs" dxfId="115" priority="107" operator="notEqual">
      <formula>0</formula>
    </cfRule>
  </conditionalFormatting>
  <conditionalFormatting sqref="K8">
    <cfRule type="cellIs" dxfId="114" priority="106" operator="notEqual">
      <formula>0</formula>
    </cfRule>
  </conditionalFormatting>
  <conditionalFormatting sqref="L8">
    <cfRule type="cellIs" dxfId="113" priority="105" operator="notEqual">
      <formula>0</formula>
    </cfRule>
  </conditionalFormatting>
  <conditionalFormatting sqref="C8 C10:M17">
    <cfRule type="cellIs" dxfId="112" priority="121" operator="notEqual">
      <formula>0</formula>
    </cfRule>
  </conditionalFormatting>
  <conditionalFormatting sqref="C19:M23">
    <cfRule type="cellIs" dxfId="111" priority="120" operator="notEqual">
      <formula>0</formula>
    </cfRule>
  </conditionalFormatting>
  <conditionalFormatting sqref="C25:M34">
    <cfRule type="cellIs" dxfId="110" priority="119" operator="notEqual">
      <formula>0</formula>
    </cfRule>
  </conditionalFormatting>
  <conditionalFormatting sqref="C36:M37">
    <cfRule type="cellIs" dxfId="109" priority="118" operator="notEqual">
      <formula>0</formula>
    </cfRule>
  </conditionalFormatting>
  <conditionalFormatting sqref="C39:M46">
    <cfRule type="cellIs" dxfId="108" priority="117" operator="notEqual">
      <formula>0</formula>
    </cfRule>
  </conditionalFormatting>
  <conditionalFormatting sqref="C48:M49">
    <cfRule type="cellIs" dxfId="107" priority="116" operator="notEqual">
      <formula>0</formula>
    </cfRule>
  </conditionalFormatting>
  <conditionalFormatting sqref="C51:M85">
    <cfRule type="cellIs" dxfId="106" priority="115" operator="notEqual">
      <formula>0</formula>
    </cfRule>
  </conditionalFormatting>
  <conditionalFormatting sqref="C87:M99">
    <cfRule type="cellIs" dxfId="105" priority="114" operator="notEqual">
      <formula>0</formula>
    </cfRule>
  </conditionalFormatting>
  <conditionalFormatting sqref="D8">
    <cfRule type="cellIs" dxfId="104" priority="113" operator="notEqual">
      <formula>0</formula>
    </cfRule>
  </conditionalFormatting>
  <conditionalFormatting sqref="E8">
    <cfRule type="cellIs" dxfId="103" priority="112" operator="notEqual">
      <formula>0</formula>
    </cfRule>
  </conditionalFormatting>
  <conditionalFormatting sqref="AB8">
    <cfRule type="cellIs" dxfId="102" priority="86" operator="notEqual">
      <formula>0</formula>
    </cfRule>
  </conditionalFormatting>
  <conditionalFormatting sqref="U8">
    <cfRule type="cellIs" dxfId="101" priority="93" operator="notEqual">
      <formula>0</formula>
    </cfRule>
  </conditionalFormatting>
  <conditionalFormatting sqref="V8">
    <cfRule type="cellIs" dxfId="100" priority="92" operator="notEqual">
      <formula>0</formula>
    </cfRule>
  </conditionalFormatting>
  <conditionalFormatting sqref="W8">
    <cfRule type="cellIs" dxfId="99" priority="91" operator="notEqual">
      <formula>0</formula>
    </cfRule>
  </conditionalFormatting>
  <conditionalFormatting sqref="X8">
    <cfRule type="cellIs" dxfId="98" priority="90" operator="notEqual">
      <formula>0</formula>
    </cfRule>
  </conditionalFormatting>
  <conditionalFormatting sqref="Y8">
    <cfRule type="cellIs" dxfId="97" priority="89" operator="notEqual">
      <formula>0</formula>
    </cfRule>
  </conditionalFormatting>
  <conditionalFormatting sqref="Z8">
    <cfRule type="cellIs" dxfId="96" priority="88" operator="notEqual">
      <formula>0</formula>
    </cfRule>
  </conditionalFormatting>
  <conditionalFormatting sqref="AA8">
    <cfRule type="cellIs" dxfId="95" priority="87" operator="notEqual">
      <formula>0</formula>
    </cfRule>
  </conditionalFormatting>
  <conditionalFormatting sqref="R8 R11:AB16">
    <cfRule type="cellIs" dxfId="94" priority="103" operator="notEqual">
      <formula>0</formula>
    </cfRule>
  </conditionalFormatting>
  <conditionalFormatting sqref="R20:AB23">
    <cfRule type="cellIs" dxfId="93" priority="102" operator="notEqual">
      <formula>0</formula>
    </cfRule>
  </conditionalFormatting>
  <conditionalFormatting sqref="R25:AB34">
    <cfRule type="cellIs" dxfId="92" priority="101" operator="notEqual">
      <formula>0</formula>
    </cfRule>
  </conditionalFormatting>
  <conditionalFormatting sqref="R37:AB37">
    <cfRule type="cellIs" dxfId="91" priority="100" operator="notEqual">
      <formula>0</formula>
    </cfRule>
  </conditionalFormatting>
  <conditionalFormatting sqref="R40:AB46">
    <cfRule type="cellIs" dxfId="90" priority="99" operator="notEqual">
      <formula>0</formula>
    </cfRule>
  </conditionalFormatting>
  <conditionalFormatting sqref="R49:AB49">
    <cfRule type="cellIs" dxfId="89" priority="98" operator="notEqual">
      <formula>0</formula>
    </cfRule>
  </conditionalFormatting>
  <conditionalFormatting sqref="R51:AB51 R53:AB62 R64:AB74 R76:AB76 R78:AB78 R81:AB81">
    <cfRule type="cellIs" dxfId="88" priority="97" operator="notEqual">
      <formula>0</formula>
    </cfRule>
  </conditionalFormatting>
  <conditionalFormatting sqref="R88:AB91 R93:AB99">
    <cfRule type="cellIs" dxfId="87" priority="96" operator="notEqual">
      <formula>0</formula>
    </cfRule>
  </conditionalFormatting>
  <conditionalFormatting sqref="S8">
    <cfRule type="cellIs" dxfId="86" priority="95" operator="notEqual">
      <formula>0</formula>
    </cfRule>
  </conditionalFormatting>
  <conditionalFormatting sqref="T8">
    <cfRule type="cellIs" dxfId="85" priority="94" operator="notEqual">
      <formula>0</formula>
    </cfRule>
  </conditionalFormatting>
  <conditionalFormatting sqref="R10:AB10 AD10">
    <cfRule type="cellIs" dxfId="84" priority="85" operator="notEqual">
      <formula>0</formula>
    </cfRule>
  </conditionalFormatting>
  <conditionalFormatting sqref="R617:AB617">
    <cfRule type="cellIs" dxfId="83" priority="14" operator="notEqual">
      <formula>0</formula>
    </cfRule>
  </conditionalFormatting>
  <conditionalFormatting sqref="R17:AB17">
    <cfRule type="cellIs" dxfId="82" priority="84" operator="notEqual">
      <formula>0</formula>
    </cfRule>
  </conditionalFormatting>
  <conditionalFormatting sqref="R19:AB19">
    <cfRule type="cellIs" dxfId="81" priority="83" operator="notEqual">
      <formula>0</formula>
    </cfRule>
  </conditionalFormatting>
  <conditionalFormatting sqref="R36:AB36">
    <cfRule type="cellIs" dxfId="80" priority="82" operator="notEqual">
      <formula>0</formula>
    </cfRule>
  </conditionalFormatting>
  <conditionalFormatting sqref="R39:AB39">
    <cfRule type="cellIs" dxfId="79" priority="81" operator="notEqual">
      <formula>0</formula>
    </cfRule>
  </conditionalFormatting>
  <conditionalFormatting sqref="R48:AB48">
    <cfRule type="cellIs" dxfId="78" priority="80" operator="notEqual">
      <formula>0</formula>
    </cfRule>
  </conditionalFormatting>
  <conditionalFormatting sqref="R52:AB52">
    <cfRule type="cellIs" dxfId="77" priority="79" operator="notEqual">
      <formula>0</formula>
    </cfRule>
  </conditionalFormatting>
  <conditionalFormatting sqref="R63:AB63">
    <cfRule type="cellIs" dxfId="76" priority="78" operator="notEqual">
      <formula>0</formula>
    </cfRule>
  </conditionalFormatting>
  <conditionalFormatting sqref="R75:AB75">
    <cfRule type="cellIs" dxfId="75" priority="77" operator="notEqual">
      <formula>0</formula>
    </cfRule>
  </conditionalFormatting>
  <conditionalFormatting sqref="R77:AB77">
    <cfRule type="cellIs" dxfId="74" priority="76" operator="notEqual">
      <formula>0</formula>
    </cfRule>
  </conditionalFormatting>
  <conditionalFormatting sqref="R79:AB79">
    <cfRule type="cellIs" dxfId="73" priority="75" operator="notEqual">
      <formula>0</formula>
    </cfRule>
  </conditionalFormatting>
  <conditionalFormatting sqref="R80:AB80">
    <cfRule type="cellIs" dxfId="72" priority="74" operator="notEqual">
      <formula>0</formula>
    </cfRule>
  </conditionalFormatting>
  <conditionalFormatting sqref="R82:AB82">
    <cfRule type="cellIs" dxfId="71" priority="73" operator="notEqual">
      <formula>0</formula>
    </cfRule>
  </conditionalFormatting>
  <conditionalFormatting sqref="R83:AB83">
    <cfRule type="cellIs" dxfId="70" priority="72" operator="notEqual">
      <formula>0</formula>
    </cfRule>
  </conditionalFormatting>
  <conditionalFormatting sqref="R84:AB84">
    <cfRule type="cellIs" dxfId="69" priority="71" operator="notEqual">
      <formula>0</formula>
    </cfRule>
  </conditionalFormatting>
  <conditionalFormatting sqref="R85:AB85">
    <cfRule type="cellIs" dxfId="68" priority="70" operator="notEqual">
      <formula>0</formula>
    </cfRule>
  </conditionalFormatting>
  <conditionalFormatting sqref="R87:AB87">
    <cfRule type="cellIs" dxfId="67" priority="69" operator="notEqual">
      <formula>0</formula>
    </cfRule>
  </conditionalFormatting>
  <conditionalFormatting sqref="R92:AB92">
    <cfRule type="cellIs" dxfId="66" priority="68" operator="notEqual">
      <formula>0</formula>
    </cfRule>
  </conditionalFormatting>
  <conditionalFormatting sqref="R101:AB101 AD101">
    <cfRule type="cellIs" dxfId="65" priority="67" operator="notEqual">
      <formula>0</formula>
    </cfRule>
  </conditionalFormatting>
  <conditionalFormatting sqref="R230:AB230 AD230">
    <cfRule type="cellIs" dxfId="64" priority="66" operator="notEqual">
      <formula>0</formula>
    </cfRule>
  </conditionalFormatting>
  <conditionalFormatting sqref="R360:AB360 AD360">
    <cfRule type="cellIs" dxfId="63" priority="65" operator="notEqual">
      <formula>0</formula>
    </cfRule>
  </conditionalFormatting>
  <conditionalFormatting sqref="R369:AB369 AD369">
    <cfRule type="cellIs" dxfId="62" priority="64" operator="notEqual">
      <formula>0</formula>
    </cfRule>
  </conditionalFormatting>
  <conditionalFormatting sqref="R370:AB370 AD370">
    <cfRule type="cellIs" dxfId="61" priority="63" operator="notEqual">
      <formula>0</formula>
    </cfRule>
  </conditionalFormatting>
  <conditionalFormatting sqref="R378:AB378 AD378">
    <cfRule type="cellIs" dxfId="60" priority="62" operator="notEqual">
      <formula>0</formula>
    </cfRule>
  </conditionalFormatting>
  <conditionalFormatting sqref="R391:AB391">
    <cfRule type="cellIs" dxfId="59" priority="61" operator="notEqual">
      <formula>0</formula>
    </cfRule>
  </conditionalFormatting>
  <conditionalFormatting sqref="R401:AB401">
    <cfRule type="cellIs" dxfId="58" priority="60" operator="notEqual">
      <formula>0</formula>
    </cfRule>
  </conditionalFormatting>
  <conditionalFormatting sqref="R402:AB402">
    <cfRule type="cellIs" dxfId="57" priority="59" operator="notEqual">
      <formula>0</formula>
    </cfRule>
  </conditionalFormatting>
  <conditionalFormatting sqref="R407:AB407">
    <cfRule type="cellIs" dxfId="56" priority="58" operator="notEqual">
      <formula>0</formula>
    </cfRule>
  </conditionalFormatting>
  <conditionalFormatting sqref="R410:AB410">
    <cfRule type="cellIs" dxfId="55" priority="57" operator="notEqual">
      <formula>0</formula>
    </cfRule>
  </conditionalFormatting>
  <conditionalFormatting sqref="R425:AB425">
    <cfRule type="cellIs" dxfId="54" priority="56" operator="notEqual">
      <formula>0</formula>
    </cfRule>
  </conditionalFormatting>
  <conditionalFormatting sqref="R429:AB429">
    <cfRule type="cellIs" dxfId="53" priority="55" operator="notEqual">
      <formula>0</formula>
    </cfRule>
  </conditionalFormatting>
  <conditionalFormatting sqref="R457:AB457">
    <cfRule type="cellIs" dxfId="52" priority="54" operator="notEqual">
      <formula>0</formula>
    </cfRule>
  </conditionalFormatting>
  <conditionalFormatting sqref="R474:AB474">
    <cfRule type="cellIs" dxfId="51" priority="53" operator="notEqual">
      <formula>0</formula>
    </cfRule>
  </conditionalFormatting>
  <conditionalFormatting sqref="R476:AB476">
    <cfRule type="cellIs" dxfId="50" priority="52" operator="notEqual">
      <formula>0</formula>
    </cfRule>
  </conditionalFormatting>
  <conditionalFormatting sqref="R477:AB477">
    <cfRule type="cellIs" dxfId="49" priority="51" operator="notEqual">
      <formula>0</formula>
    </cfRule>
  </conditionalFormatting>
  <conditionalFormatting sqref="R478:AB478">
    <cfRule type="cellIs" dxfId="48" priority="50" operator="notEqual">
      <formula>0</formula>
    </cfRule>
  </conditionalFormatting>
  <conditionalFormatting sqref="R480:AB480">
    <cfRule type="cellIs" dxfId="47" priority="49" operator="notEqual">
      <formula>0</formula>
    </cfRule>
  </conditionalFormatting>
  <conditionalFormatting sqref="R483:AB483">
    <cfRule type="cellIs" dxfId="46" priority="48" operator="notEqual">
      <formula>0</formula>
    </cfRule>
  </conditionalFormatting>
  <conditionalFormatting sqref="R484:AB484">
    <cfRule type="cellIs" dxfId="45" priority="47" operator="notEqual">
      <formula>0</formula>
    </cfRule>
  </conditionalFormatting>
  <conditionalFormatting sqref="R485:AB485">
    <cfRule type="cellIs" dxfId="44" priority="46" operator="notEqual">
      <formula>0</formula>
    </cfRule>
  </conditionalFormatting>
  <conditionalFormatting sqref="R486:AB486">
    <cfRule type="cellIs" dxfId="43" priority="45" operator="notEqual">
      <formula>0</formula>
    </cfRule>
  </conditionalFormatting>
  <conditionalFormatting sqref="R487:AB487">
    <cfRule type="cellIs" dxfId="42" priority="44" operator="notEqual">
      <formula>0</formula>
    </cfRule>
  </conditionalFormatting>
  <conditionalFormatting sqref="R488:AB488">
    <cfRule type="cellIs" dxfId="41" priority="43" operator="notEqual">
      <formula>0</formula>
    </cfRule>
  </conditionalFormatting>
  <conditionalFormatting sqref="R491:AB491">
    <cfRule type="cellIs" dxfId="40" priority="42" operator="notEqual">
      <formula>0</formula>
    </cfRule>
  </conditionalFormatting>
  <conditionalFormatting sqref="R492:AB492">
    <cfRule type="cellIs" dxfId="39" priority="41" operator="notEqual">
      <formula>0</formula>
    </cfRule>
  </conditionalFormatting>
  <conditionalFormatting sqref="R493:AB493">
    <cfRule type="cellIs" dxfId="38" priority="40" operator="notEqual">
      <formula>0</formula>
    </cfRule>
  </conditionalFormatting>
  <conditionalFormatting sqref="R497:AB497">
    <cfRule type="cellIs" dxfId="37" priority="39" operator="notEqual">
      <formula>0</formula>
    </cfRule>
  </conditionalFormatting>
  <conditionalFormatting sqref="R499:AB499">
    <cfRule type="cellIs" dxfId="36" priority="38" operator="notEqual">
      <formula>0</formula>
    </cfRule>
  </conditionalFormatting>
  <conditionalFormatting sqref="R500:AB500">
    <cfRule type="cellIs" dxfId="35" priority="37" operator="notEqual">
      <formula>0</formula>
    </cfRule>
  </conditionalFormatting>
  <conditionalFormatting sqref="R501:AB501">
    <cfRule type="cellIs" dxfId="34" priority="36" operator="notEqual">
      <formula>0</formula>
    </cfRule>
  </conditionalFormatting>
  <conditionalFormatting sqref="R504:AB504 AD504">
    <cfRule type="cellIs" dxfId="33" priority="35" operator="notEqual">
      <formula>0</formula>
    </cfRule>
  </conditionalFormatting>
  <conditionalFormatting sqref="R507:AB507">
    <cfRule type="cellIs" dxfId="32" priority="34" operator="notEqual">
      <formula>0</formula>
    </cfRule>
  </conditionalFormatting>
  <conditionalFormatting sqref="R509:AB509">
    <cfRule type="cellIs" dxfId="31" priority="33" operator="notEqual">
      <formula>0</formula>
    </cfRule>
  </conditionalFormatting>
  <conditionalFormatting sqref="R511:AB511">
    <cfRule type="cellIs" dxfId="30" priority="32" operator="notEqual">
      <formula>0</formula>
    </cfRule>
  </conditionalFormatting>
  <conditionalFormatting sqref="R512:AB512">
    <cfRule type="cellIs" dxfId="29" priority="31" operator="notEqual">
      <formula>0</formula>
    </cfRule>
  </conditionalFormatting>
  <conditionalFormatting sqref="R514:AB514">
    <cfRule type="cellIs" dxfId="28" priority="30" operator="notEqual">
      <formula>0</formula>
    </cfRule>
  </conditionalFormatting>
  <conditionalFormatting sqref="R521:AB521">
    <cfRule type="cellIs" dxfId="27" priority="29" operator="notEqual">
      <formula>0</formula>
    </cfRule>
  </conditionalFormatting>
  <conditionalFormatting sqref="R524:AB524">
    <cfRule type="cellIs" dxfId="26" priority="28" operator="notEqual">
      <formula>0</formula>
    </cfRule>
  </conditionalFormatting>
  <conditionalFormatting sqref="R525:AB525">
    <cfRule type="cellIs" dxfId="25" priority="27" operator="notEqual">
      <formula>0</formula>
    </cfRule>
  </conditionalFormatting>
  <conditionalFormatting sqref="R533:AB533">
    <cfRule type="cellIs" dxfId="24" priority="26" operator="notEqual">
      <formula>0</formula>
    </cfRule>
  </conditionalFormatting>
  <conditionalFormatting sqref="R535:AB535">
    <cfRule type="cellIs" dxfId="23" priority="25" operator="notEqual">
      <formula>0</formula>
    </cfRule>
  </conditionalFormatting>
  <conditionalFormatting sqref="R549:AB549">
    <cfRule type="cellIs" dxfId="22" priority="24" operator="notEqual">
      <formula>0</formula>
    </cfRule>
  </conditionalFormatting>
  <conditionalFormatting sqref="R557:AB557">
    <cfRule type="cellIs" dxfId="21" priority="23" operator="notEqual">
      <formula>0</formula>
    </cfRule>
  </conditionalFormatting>
  <conditionalFormatting sqref="R558:AB558">
    <cfRule type="cellIs" dxfId="20" priority="22" operator="notEqual">
      <formula>0</formula>
    </cfRule>
  </conditionalFormatting>
  <conditionalFormatting sqref="R560:AB560">
    <cfRule type="cellIs" dxfId="19" priority="21" operator="notEqual">
      <formula>0</formula>
    </cfRule>
  </conditionalFormatting>
  <conditionalFormatting sqref="R569:AB569">
    <cfRule type="cellIs" dxfId="18" priority="20" operator="notEqual">
      <formula>0</formula>
    </cfRule>
  </conditionalFormatting>
  <conditionalFormatting sqref="R576:AB576">
    <cfRule type="cellIs" dxfId="17" priority="19" operator="notEqual">
      <formula>0</formula>
    </cfRule>
  </conditionalFormatting>
  <conditionalFormatting sqref="R592:AB592">
    <cfRule type="cellIs" dxfId="16" priority="18" operator="notEqual">
      <formula>0</formula>
    </cfRule>
  </conditionalFormatting>
  <conditionalFormatting sqref="R602:AB602">
    <cfRule type="cellIs" dxfId="15" priority="17" operator="notEqual">
      <formula>0</formula>
    </cfRule>
  </conditionalFormatting>
  <conditionalFormatting sqref="R609:AB609">
    <cfRule type="cellIs" dxfId="14" priority="16" operator="notEqual">
      <formula>0</formula>
    </cfRule>
  </conditionalFormatting>
  <conditionalFormatting sqref="R612:AB612">
    <cfRule type="cellIs" dxfId="13" priority="15" operator="notEqual">
      <formula>0</formula>
    </cfRule>
  </conditionalFormatting>
  <conditionalFormatting sqref="AD52:AD85 AD48 AD45 AD39 AD36 AD19 AD17">
    <cfRule type="cellIs" dxfId="12" priority="13" operator="notEqual">
      <formula>0</formula>
    </cfRule>
  </conditionalFormatting>
  <conditionalFormatting sqref="AD87:AD92">
    <cfRule type="cellIs" dxfId="11" priority="12" operator="notEqual">
      <formula>0</formula>
    </cfRule>
  </conditionalFormatting>
  <conditionalFormatting sqref="AD617">
    <cfRule type="cellIs" dxfId="10" priority="1" operator="notEqual">
      <formula>0</formula>
    </cfRule>
  </conditionalFormatting>
  <conditionalFormatting sqref="AD391:AD407">
    <cfRule type="cellIs" dxfId="9" priority="11" operator="notEqual">
      <formula>0</formula>
    </cfRule>
  </conditionalFormatting>
  <conditionalFormatting sqref="AD410:AD467">
    <cfRule type="cellIs" dxfId="8" priority="10" operator="notEqual">
      <formula>0</formula>
    </cfRule>
  </conditionalFormatting>
  <conditionalFormatting sqref="AD473:AD478">
    <cfRule type="cellIs" dxfId="7" priority="9" operator="notEqual">
      <formula>0</formula>
    </cfRule>
  </conditionalFormatting>
  <conditionalFormatting sqref="AD480">
    <cfRule type="cellIs" dxfId="6" priority="8" operator="notEqual">
      <formula>0</formula>
    </cfRule>
  </conditionalFormatting>
  <conditionalFormatting sqref="AD483:AD501">
    <cfRule type="cellIs" dxfId="5" priority="7" operator="notEqual">
      <formula>0</formula>
    </cfRule>
  </conditionalFormatting>
  <conditionalFormatting sqref="AD506:AD507">
    <cfRule type="cellIs" dxfId="4" priority="6" operator="notEqual">
      <formula>0</formula>
    </cfRule>
  </conditionalFormatting>
  <conditionalFormatting sqref="AD509:AD533">
    <cfRule type="cellIs" dxfId="3" priority="5" operator="notEqual">
      <formula>0</formula>
    </cfRule>
  </conditionalFormatting>
  <conditionalFormatting sqref="AD535:AD558">
    <cfRule type="cellIs" dxfId="2" priority="4" operator="notEqual">
      <formula>0</formula>
    </cfRule>
  </conditionalFormatting>
  <conditionalFormatting sqref="AD560:AD592">
    <cfRule type="cellIs" dxfId="1" priority="3" operator="notEqual">
      <formula>0</formula>
    </cfRule>
  </conditionalFormatting>
  <conditionalFormatting sqref="AD602:AD612">
    <cfRule type="cellIs" dxfId="0" priority="2" operator="notEqual">
      <formula>0</formula>
    </cfRule>
  </conditionalFormatting>
  <printOptions horizontalCentered="1"/>
  <pageMargins left="0" right="0" top="0" bottom="0" header="0" footer="0"/>
  <pageSetup paperSize="8" scale="31" fitToHeight="20" orientation="landscape" r:id="rId1"/>
  <rowBreaks count="3" manualBreakCount="3">
    <brk id="362" max="16383" man="1"/>
    <brk id="517" max="16383" man="1"/>
    <brk id="6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изменения_</vt:lpstr>
      <vt:lpstr>изменения_!_edn1</vt:lpstr>
      <vt:lpstr>изменения_!_edn3</vt:lpstr>
      <vt:lpstr>изменения_!Заголовки_для_печати</vt:lpstr>
      <vt:lpstr>изменения_!Область_печати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2023-07-03T12:03:33Z</cp:lastPrinted>
  <dcterms:created xsi:type="dcterms:W3CDTF">2023-07-03T12:02:51Z</dcterms:created>
  <dcterms:modified xsi:type="dcterms:W3CDTF">2023-07-17T08:15:28Z</dcterms:modified>
</cp:coreProperties>
</file>